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80" windowWidth="19320" windowHeight="9375"/>
  </bookViews>
  <sheets>
    <sheet name="приложение 1 " sheetId="1" r:id="rId1"/>
    <sheet name="приложение 2 " sheetId="2" state="hidden" r:id="rId2"/>
    <sheet name="Лист1" sheetId="3" state="hidden" r:id="rId3"/>
  </sheets>
  <definedNames>
    <definedName name="_xlnm.Print_Titles" localSheetId="0">'приложение 1 '!$5:$7</definedName>
    <definedName name="_xlnm.Print_Titles" localSheetId="1">'приложение 2 '!$4:$7</definedName>
    <definedName name="_xlnm.Print_Area" localSheetId="0">'приложение 1 '!$A$1:$I$17</definedName>
  </definedNames>
  <calcPr calcId="145621"/>
</workbook>
</file>

<file path=xl/calcChain.xml><?xml version="1.0" encoding="utf-8"?>
<calcChain xmlns="http://schemas.openxmlformats.org/spreadsheetml/2006/main">
  <c r="G86" i="2" l="1"/>
  <c r="H86" i="2"/>
  <c r="I86" i="2"/>
  <c r="F86" i="2"/>
  <c r="F65" i="2"/>
  <c r="E70" i="2"/>
  <c r="F60" i="2"/>
  <c r="E60" i="2" s="1"/>
  <c r="E61" i="2"/>
  <c r="J10" i="3" l="1"/>
  <c r="K67" i="3"/>
  <c r="K66" i="3"/>
  <c r="K65" i="3"/>
  <c r="K64" i="3"/>
  <c r="K62" i="3"/>
  <c r="K61" i="3"/>
  <c r="K57" i="3"/>
  <c r="K9" i="3"/>
  <c r="J15" i="3"/>
  <c r="J75" i="3" s="1"/>
  <c r="J14" i="3"/>
  <c r="J13" i="3"/>
  <c r="J12" i="3" s="1"/>
  <c r="J63" i="3"/>
  <c r="J71" i="3"/>
  <c r="J70" i="3"/>
  <c r="J74" i="3" s="1"/>
  <c r="J69" i="3"/>
  <c r="J68" i="3" s="1"/>
  <c r="J73" i="3" l="1"/>
  <c r="J72" i="3" s="1"/>
  <c r="J16" i="3"/>
  <c r="E67" i="3"/>
  <c r="E66" i="3"/>
  <c r="E65" i="3"/>
  <c r="E64" i="3"/>
  <c r="I63" i="3"/>
  <c r="H63" i="3"/>
  <c r="E63" i="3" s="1"/>
  <c r="G63" i="3"/>
  <c r="K63" i="3" s="1"/>
  <c r="F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I18" i="3"/>
  <c r="H18" i="3"/>
  <c r="G18" i="3"/>
  <c r="K18" i="3" s="1"/>
  <c r="F18" i="3"/>
  <c r="I17" i="3"/>
  <c r="H17" i="3"/>
  <c r="G17" i="3"/>
  <c r="K17" i="3" s="1"/>
  <c r="F17" i="3"/>
  <c r="I16" i="3"/>
  <c r="H16" i="3"/>
  <c r="G16" i="3"/>
  <c r="K16" i="3" s="1"/>
  <c r="F16" i="3"/>
  <c r="I15" i="3"/>
  <c r="I75" i="3" s="1"/>
  <c r="H15" i="3"/>
  <c r="G15" i="3"/>
  <c r="F15" i="3"/>
  <c r="I14" i="3"/>
  <c r="H14" i="3"/>
  <c r="G14" i="3"/>
  <c r="K14" i="3" s="1"/>
  <c r="F14" i="3"/>
  <c r="I13" i="3"/>
  <c r="H13" i="3"/>
  <c r="G13" i="3"/>
  <c r="K13" i="3" s="1"/>
  <c r="F13" i="3"/>
  <c r="I12" i="3"/>
  <c r="H12" i="3"/>
  <c r="G12" i="3"/>
  <c r="K12" i="3" s="1"/>
  <c r="F12" i="3"/>
  <c r="I10" i="3"/>
  <c r="H10" i="3"/>
  <c r="G10" i="3"/>
  <c r="K10" i="3" s="1"/>
  <c r="F10" i="3"/>
  <c r="E9" i="3"/>
  <c r="E14" i="3" l="1"/>
  <c r="E17" i="3"/>
  <c r="E16" i="3"/>
  <c r="E12" i="3"/>
  <c r="E13" i="3"/>
  <c r="G75" i="3"/>
  <c r="K75" i="3" s="1"/>
  <c r="K15" i="3"/>
  <c r="E10" i="3"/>
  <c r="E15" i="3"/>
  <c r="F69" i="3"/>
  <c r="H69" i="3"/>
  <c r="G69" i="3"/>
  <c r="K69" i="3" s="1"/>
  <c r="I69" i="3"/>
  <c r="G73" i="3"/>
  <c r="K73" i="3" s="1"/>
  <c r="I73" i="3"/>
  <c r="F73" i="3"/>
  <c r="H73" i="3"/>
  <c r="E18" i="3"/>
  <c r="G70" i="3"/>
  <c r="K70" i="3" s="1"/>
  <c r="I70" i="3"/>
  <c r="I74" i="3" s="1"/>
  <c r="F71" i="3"/>
  <c r="H71" i="3"/>
  <c r="F75" i="3"/>
  <c r="H75" i="3"/>
  <c r="E75" i="3" s="1"/>
  <c r="F70" i="3"/>
  <c r="F74" i="3" s="1"/>
  <c r="H70" i="3"/>
  <c r="H74" i="3" s="1"/>
  <c r="G71" i="3"/>
  <c r="K71" i="3" s="1"/>
  <c r="I71" i="3"/>
  <c r="E64" i="2"/>
  <c r="E63" i="2"/>
  <c r="E69" i="3" l="1"/>
  <c r="G68" i="3"/>
  <c r="K68" i="3" s="1"/>
  <c r="E71" i="3"/>
  <c r="H68" i="3"/>
  <c r="F68" i="3"/>
  <c r="I68" i="3"/>
  <c r="E73" i="3"/>
  <c r="G74" i="3"/>
  <c r="E70" i="3"/>
  <c r="H72" i="3"/>
  <c r="F72" i="3"/>
  <c r="I72" i="3"/>
  <c r="G17" i="2"/>
  <c r="H17" i="2"/>
  <c r="I17" i="2"/>
  <c r="G18" i="2"/>
  <c r="H18" i="2"/>
  <c r="I18" i="2"/>
  <c r="F17" i="2"/>
  <c r="F18" i="2"/>
  <c r="G65" i="2"/>
  <c r="G15" i="2"/>
  <c r="G78" i="2" s="1"/>
  <c r="H15" i="2"/>
  <c r="H78" i="2" s="1"/>
  <c r="I15" i="2"/>
  <c r="I78" i="2" s="1"/>
  <c r="F15" i="2"/>
  <c r="E58" i="2"/>
  <c r="E59" i="2"/>
  <c r="E62" i="2"/>
  <c r="F13" i="2" l="1"/>
  <c r="F84" i="2"/>
  <c r="I84" i="2"/>
  <c r="I13" i="2"/>
  <c r="G84" i="2"/>
  <c r="G13" i="2"/>
  <c r="H13" i="2"/>
  <c r="H84" i="2"/>
  <c r="E74" i="3"/>
  <c r="K74" i="3"/>
  <c r="E68" i="3"/>
  <c r="G72" i="3"/>
  <c r="I74" i="2"/>
  <c r="G74" i="2"/>
  <c r="E15" i="2"/>
  <c r="F74" i="2"/>
  <c r="E74" i="2" s="1"/>
  <c r="H74" i="2"/>
  <c r="F78" i="2"/>
  <c r="E86" i="2"/>
  <c r="E78" i="2"/>
  <c r="E72" i="3" l="1"/>
  <c r="K72" i="3"/>
  <c r="E69" i="2"/>
  <c r="E66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9" i="2"/>
  <c r="F80" i="2"/>
  <c r="F79" i="2" s="1"/>
  <c r="F10" i="2"/>
  <c r="F82" i="2" s="1"/>
  <c r="H65" i="2"/>
  <c r="H9" i="1"/>
  <c r="G9" i="1"/>
  <c r="F9" i="1"/>
  <c r="D9" i="1"/>
  <c r="F81" i="2" l="1"/>
  <c r="I65" i="2"/>
  <c r="E65" i="2" s="1"/>
  <c r="I9" i="1"/>
  <c r="E68" i="2"/>
  <c r="E67" i="2"/>
  <c r="F72" i="2"/>
  <c r="F16" i="2"/>
  <c r="F14" i="2"/>
  <c r="F85" i="2" s="1"/>
  <c r="F83" i="2" l="1"/>
  <c r="F12" i="2"/>
  <c r="F76" i="2"/>
  <c r="F73" i="2"/>
  <c r="F71" i="2" s="1"/>
  <c r="F77" i="2" l="1"/>
  <c r="F75" i="2" s="1"/>
  <c r="E18" i="2"/>
  <c r="E17" i="2"/>
  <c r="I16" i="2" l="1"/>
  <c r="I14" i="2"/>
  <c r="I85" i="2" s="1"/>
  <c r="I83" i="2" s="1"/>
  <c r="G14" i="2"/>
  <c r="G85" i="2" s="1"/>
  <c r="G83" i="2" s="1"/>
  <c r="G16" i="2"/>
  <c r="H14" i="2"/>
  <c r="H85" i="2" s="1"/>
  <c r="H83" i="2" s="1"/>
  <c r="H16" i="2"/>
  <c r="G72" i="2"/>
  <c r="G12" i="2" l="1"/>
  <c r="E16" i="2"/>
  <c r="H12" i="2"/>
  <c r="I12" i="2"/>
  <c r="E84" i="2"/>
  <c r="E14" i="2"/>
  <c r="E13" i="2"/>
  <c r="I80" i="2"/>
  <c r="I79" i="2" s="1"/>
  <c r="H80" i="2"/>
  <c r="H79" i="2" s="1"/>
  <c r="G80" i="2"/>
  <c r="I10" i="2"/>
  <c r="I82" i="2" s="1"/>
  <c r="H10" i="2"/>
  <c r="H82" i="2" s="1"/>
  <c r="G10" i="2"/>
  <c r="G82" i="2" s="1"/>
  <c r="E12" i="2" l="1"/>
  <c r="E80" i="2"/>
  <c r="G79" i="2"/>
  <c r="E79" i="2" s="1"/>
  <c r="E10" i="2"/>
  <c r="E82" i="2"/>
  <c r="H81" i="2"/>
  <c r="I81" i="2"/>
  <c r="G76" i="2"/>
  <c r="I72" i="2"/>
  <c r="H72" i="2"/>
  <c r="G81" i="2"/>
  <c r="H73" i="2"/>
  <c r="G73" i="2"/>
  <c r="G71" i="2" s="1"/>
  <c r="I73" i="2"/>
  <c r="E81" i="2" l="1"/>
  <c r="H71" i="2"/>
  <c r="I71" i="2"/>
  <c r="E73" i="2"/>
  <c r="E72" i="2"/>
  <c r="E83" i="2"/>
  <c r="E85" i="2"/>
  <c r="I76" i="2"/>
  <c r="H76" i="2"/>
  <c r="I77" i="2"/>
  <c r="H77" i="2"/>
  <c r="G77" i="2"/>
  <c r="G75" i="2" s="1"/>
  <c r="I75" i="2" l="1"/>
  <c r="E71" i="2"/>
  <c r="E77" i="2"/>
  <c r="E76" i="2"/>
  <c r="H75" i="2"/>
  <c r="E75" i="2" l="1"/>
</calcChain>
</file>

<file path=xl/sharedStrings.xml><?xml version="1.0" encoding="utf-8"?>
<sst xmlns="http://schemas.openxmlformats.org/spreadsheetml/2006/main" count="360" uniqueCount="119">
  <si>
    <t>Целевые показатели муниципальной программы</t>
  </si>
  <si>
    <t>№
показателя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</si>
  <si>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</si>
  <si>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</si>
  <si>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</si>
  <si>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</si>
  <si>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</si>
  <si>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</si>
  <si>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</si>
  <si>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</si>
  <si>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</si>
  <si>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Обеспечение стабильности работы светофорных объектов</t>
  </si>
  <si>
    <t>шт.</t>
  </si>
  <si>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</si>
  <si>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</si>
  <si>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</si>
  <si>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</si>
  <si>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</si>
  <si>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</si>
  <si>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</si>
  <si>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</si>
  <si>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</si>
  <si>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</si>
  <si>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</si>
  <si>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</si>
  <si>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</si>
  <si>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</si>
  <si>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</si>
  <si>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</si>
  <si>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</si>
  <si>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</si>
  <si>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</si>
  <si>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</si>
  <si>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</si>
  <si>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</si>
  <si>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</si>
  <si>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</si>
  <si>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</si>
  <si>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</si>
  <si>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</si>
  <si>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</si>
  <si>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</si>
  <si>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</si>
  <si>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</si>
  <si>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</si>
  <si>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</si>
  <si>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</si>
  <si>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</si>
  <si>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улица Объездная</t>
  </si>
  <si>
    <t>2.2.</t>
  </si>
  <si>
    <t>2.2.1.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</si>
  <si>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</si>
  <si>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</si>
  <si>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</si>
  <si>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</si>
  <si>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</si>
  <si>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</si>
  <si>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*  Отдел развития жилищно-коммунального хозяйства Администрации города Когалыма</t>
  </si>
  <si>
    <t>** Муниципальное казённое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</si>
  <si>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</si>
  <si>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бюджетное учреждение «Коммунспецавтотехника»</t>
  </si>
  <si>
    <t>2.2.4.</t>
  </si>
  <si>
    <t>2.1.1.</t>
  </si>
  <si>
    <t>соисполнитель 1
 (МБУ «КСАТ»)</t>
  </si>
  <si>
    <t>соисполнитель 2
(МКУ «УЖКХ города Когалыма»)</t>
  </si>
  <si>
    <t>соисполнитель 3
(МУ «УКС г. Когалыма»)</t>
  </si>
  <si>
    <t>бюджет Ханты-Мансийского автономного округа – Югры (далее - бюджет ХМАО – Югры)</t>
  </si>
  <si>
    <t>в том числе по годам</t>
  </si>
  <si>
    <t>Обеспечение выполнения работ по  ремонту, в том числе капитальному, автомобильных дорог общего  пользования местного значения</t>
  </si>
  <si>
    <t>Перечень основных мероприятий, подмероприятий муниципальной программы</t>
  </si>
  <si>
    <t>2.1.2.</t>
  </si>
  <si>
    <t xml:space="preserve">Проведение работ по диагностике, обследованию и испытанию мостов города Когалыма 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</si>
  <si>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</si>
  <si>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</si>
  <si>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</si>
  <si>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</si>
  <si>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r>
      <t>ОРЖКХ/ МКУ «УЖКХ»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</si>
  <si>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Ремонт, в том числе капитальный, автомобильных дорог общего  пользования местного значения, в том числе (2)</t>
  </si>
  <si>
    <t xml:space="preserve"> -</t>
  </si>
  <si>
    <t>км.</t>
  </si>
  <si>
    <t>улица Степана Повха</t>
  </si>
  <si>
    <t>улица Молодежная</t>
  </si>
  <si>
    <t>улица Мира</t>
  </si>
  <si>
    <t>Приложение 2
к  муниципальной программе "Развитие транспортной системы города Когалыма"
от "___"________2016г.</t>
  </si>
  <si>
    <t xml:space="preserve"> 2019 год</t>
  </si>
  <si>
    <t>Установка светофорных объектов</t>
  </si>
  <si>
    <t>-</t>
  </si>
  <si>
    <t>Модернизация светофорных объектов</t>
  </si>
  <si>
    <t>Реконструкция автомобильных дорог общего пользования местного значения в границах города Когалыма</t>
  </si>
  <si>
    <t>комплект проектно-смектной документации, шт.</t>
  </si>
  <si>
    <t>2.1.3.</t>
  </si>
  <si>
    <t>ОРЖКХ/ МУ «УКС г. Когалыма»</t>
  </si>
  <si>
    <t xml:space="preserve"> средства ПАО «ЛУКОЙЛ»</t>
  </si>
  <si>
    <t>2.1.4.</t>
  </si>
  <si>
    <t>2.1.5.</t>
  </si>
  <si>
    <t>Лабораторные исследования асфальтобетонного покрытия</t>
  </si>
  <si>
    <t>средства публичного акционерного общества  «Нефтяная компания «ЛУКОЙЛ» (далее - средства ПАО «ЛУКОЙЛ»)</t>
  </si>
  <si>
    <t xml:space="preserve">Реконструкция участка автомобильной дороги по ул. Дружбы народов со строительством кольцевых развязок </t>
  </si>
  <si>
    <t>2.1.6.</t>
  </si>
  <si>
    <t>2.1.7.</t>
  </si>
  <si>
    <t>Капитальный ремонт искусственных сооружений, находящихся на территории города Когалыма</t>
  </si>
  <si>
    <t>Строительство, реконструкция, капитальный ремонт и ремонт автомобильных дорог общего  пользования местного значения, в том числе (2,3,8,9)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</si>
  <si>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(8)</t>
  </si>
  <si>
    <t>Капитальный ремонт моста через реку Ингу-Ягун на км 2+289 автомобильной дороги по улице Дружбы народов на территории города Когалыма (9)</t>
  </si>
  <si>
    <t>Капитальный ремонт путепровода на Повховском шоссе на территории города Когалыма (9)</t>
  </si>
  <si>
    <t>Организация обеспечения электроэнергией светофорных объектов (5)</t>
  </si>
  <si>
    <t>Установка, перенос и модернизация светофорных объектов (6,7)</t>
  </si>
  <si>
    <t>Редакция от 23.08.2016</t>
  </si>
  <si>
    <t>Откл</t>
  </si>
  <si>
    <t>Инфл.0,73</t>
  </si>
  <si>
    <t>ОБ</t>
  </si>
  <si>
    <t>Инфл.</t>
  </si>
  <si>
    <t>2017 год на Думу</t>
  </si>
  <si>
    <t>Основные мероприятия муниципальной программы "Развитие транспортной системы города Когалыма"</t>
  </si>
  <si>
    <t>Финансовые затраты на реализацию 
(тыс. руб.)</t>
  </si>
  <si>
    <t>2.2.5.</t>
  </si>
  <si>
    <t>Изготовление информационных табличек с наименованием остановочных пунктов общественного транспорта для размещения на остановочных павильонах города Когалыма</t>
  </si>
  <si>
    <t>кв.м.</t>
  </si>
  <si>
    <t>Приложение 1
к  муниципальной программе "Развитие транспортной системы города Когалыма"
от 27.01.2017 №134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</si>
</sst>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="80" zoomScaleNormal="90" zoomScaleSheetLayoutView="80" workbookViewId="0">
      <selection activeCell="A3" sqref="A3:I3"/>
    </sheetView>
  </sheetViews>
  <sheetFormatPr defaultColWidth="9.140625" defaultRowHeight="16.5" x14ac:dyDescent="0.25"/>
  <cols>
    <col min="1" max="1" width="14.28515625" style="1" customWidth="1"/>
    <col min="2" max="2" width="47.28515625" style="1" customWidth="1"/>
    <col min="3" max="3" width="18" style="1" customWidth="1"/>
    <col min="4" max="4" width="20.5703125" style="1" customWidth="1"/>
    <col min="5" max="5" width="15.7109375" style="1" customWidth="1"/>
    <col min="6" max="6" width="15" style="1" customWidth="1"/>
    <col min="7" max="7" width="15.85546875" style="1" customWidth="1"/>
    <col min="8" max="8" width="14.7109375" style="1" customWidth="1"/>
    <col min="9" max="9" width="29.85546875" style="1" customWidth="1"/>
    <col min="10" max="16384" width="9.140625" style="1"/>
  </cols>
  <sheetData>
    <row r="1" spans="1:9" ht="80.25" customHeight="1" x14ac:dyDescent="0.25">
      <c r="G1" s="102" t="s">
        <v>118</v>
      </c>
      <c r="H1" s="102"/>
      <c r="I1" s="102"/>
    </row>
    <row r="2" spans="1:9" ht="15.75" customHeight="1" x14ac:dyDescent="0.25">
      <c r="G2" s="22"/>
      <c r="H2" s="22"/>
      <c r="I2" s="22"/>
    </row>
    <row r="3" spans="1:9" ht="23.25" customHeight="1" x14ac:dyDescent="0.25">
      <c r="A3" s="64" t="s">
        <v>0</v>
      </c>
      <c r="B3" s="64"/>
      <c r="C3" s="64"/>
      <c r="D3" s="64"/>
      <c r="E3" s="64"/>
      <c r="F3" s="64"/>
      <c r="G3" s="64"/>
      <c r="H3" s="64"/>
      <c r="I3" s="64"/>
    </row>
    <row r="4" spans="1:9" ht="26.25" customHeight="1" x14ac:dyDescent="0.25"/>
    <row r="5" spans="1:9" ht="63.75" customHeight="1" x14ac:dyDescent="0.25">
      <c r="A5" s="65" t="s">
        <v>1</v>
      </c>
      <c r="B5" s="65" t="s">
        <v>2</v>
      </c>
      <c r="C5" s="65" t="s">
        <v>3</v>
      </c>
      <c r="D5" s="65" t="s">
        <v>4</v>
      </c>
      <c r="E5" s="66" t="s">
        <v>5</v>
      </c>
      <c r="F5" s="67"/>
      <c r="G5" s="67"/>
      <c r="H5" s="68"/>
      <c r="I5" s="65" t="s">
        <v>6</v>
      </c>
    </row>
    <row r="6" spans="1:9" ht="26.25" customHeight="1" x14ac:dyDescent="0.25">
      <c r="A6" s="65"/>
      <c r="B6" s="65"/>
      <c r="C6" s="65"/>
      <c r="D6" s="65"/>
      <c r="E6" s="28">
        <v>2016</v>
      </c>
      <c r="F6" s="2">
        <v>2017</v>
      </c>
      <c r="G6" s="2">
        <v>2018</v>
      </c>
      <c r="H6" s="2">
        <v>2019</v>
      </c>
      <c r="I6" s="65"/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/>
      <c r="F7" s="3">
        <v>5</v>
      </c>
      <c r="G7" s="3">
        <v>6</v>
      </c>
      <c r="H7" s="3">
        <v>7</v>
      </c>
      <c r="I7" s="3">
        <v>8</v>
      </c>
    </row>
    <row r="8" spans="1:9" ht="56.25" customHeight="1" x14ac:dyDescent="0.25">
      <c r="A8" s="4">
        <v>1</v>
      </c>
      <c r="B8" s="5" t="s">
        <v>7</v>
      </c>
      <c r="C8" s="2" t="s">
        <v>8</v>
      </c>
      <c r="D8" s="2">
        <v>8</v>
      </c>
      <c r="E8" s="28">
        <v>8</v>
      </c>
      <c r="F8" s="2">
        <v>8</v>
      </c>
      <c r="G8" s="2">
        <v>8</v>
      </c>
      <c r="H8" s="2">
        <v>8</v>
      </c>
      <c r="I8" s="2">
        <v>8</v>
      </c>
    </row>
    <row r="9" spans="1:9" ht="75" customHeight="1" x14ac:dyDescent="0.25">
      <c r="A9" s="4">
        <v>2</v>
      </c>
      <c r="B9" s="5" t="s">
        <v>68</v>
      </c>
      <c r="C9" s="2" t="s">
        <v>9</v>
      </c>
      <c r="D9" s="6">
        <f>420.868+60.253</f>
        <v>481.12099999999998</v>
      </c>
      <c r="E9" s="6">
        <v>60.253</v>
      </c>
      <c r="F9" s="20">
        <f>17.835+10.024+10.716+1.734</f>
        <v>40.309000000000005</v>
      </c>
      <c r="G9" s="20">
        <f>9.471+3.96+21.98+1.746+15.18</f>
        <v>52.337000000000003</v>
      </c>
      <c r="H9" s="20">
        <f>10.043+2.856+11.618+5.763</f>
        <v>30.28</v>
      </c>
      <c r="I9" s="21">
        <f>F9+G9+H9+E9</f>
        <v>183.17900000000003</v>
      </c>
    </row>
    <row r="10" spans="1:9" ht="54.75" customHeight="1" x14ac:dyDescent="0.25">
      <c r="A10" s="26">
        <v>3</v>
      </c>
      <c r="B10" s="5" t="s">
        <v>71</v>
      </c>
      <c r="C10" s="24" t="s">
        <v>12</v>
      </c>
      <c r="D10" s="24" t="s">
        <v>78</v>
      </c>
      <c r="E10" s="28">
        <v>2</v>
      </c>
      <c r="F10" s="24" t="s">
        <v>78</v>
      </c>
      <c r="G10" s="24" t="s">
        <v>78</v>
      </c>
      <c r="H10" s="24" t="s">
        <v>78</v>
      </c>
      <c r="I10" s="24">
        <v>2</v>
      </c>
    </row>
    <row r="11" spans="1:9" ht="90.75" customHeight="1" x14ac:dyDescent="0.25">
      <c r="A11" s="26">
        <v>4</v>
      </c>
      <c r="B11" s="5" t="s">
        <v>10</v>
      </c>
      <c r="C11" s="2" t="s">
        <v>79</v>
      </c>
      <c r="D11" s="2">
        <v>110.852</v>
      </c>
      <c r="E11" s="30">
        <v>110.852</v>
      </c>
      <c r="F11" s="28">
        <v>110.852</v>
      </c>
      <c r="G11" s="28">
        <v>110.852</v>
      </c>
      <c r="H11" s="28">
        <v>110.852</v>
      </c>
      <c r="I11" s="28">
        <v>110.852</v>
      </c>
    </row>
    <row r="12" spans="1:9" ht="39.75" customHeight="1" x14ac:dyDescent="0.25">
      <c r="A12" s="26">
        <v>5</v>
      </c>
      <c r="B12" s="5" t="s">
        <v>11</v>
      </c>
      <c r="C12" s="2" t="s">
        <v>12</v>
      </c>
      <c r="D12" s="2">
        <v>24</v>
      </c>
      <c r="E12" s="28">
        <v>24</v>
      </c>
      <c r="F12" s="2">
        <v>27</v>
      </c>
      <c r="G12" s="19">
        <v>27</v>
      </c>
      <c r="H12" s="23">
        <v>27</v>
      </c>
      <c r="I12" s="23">
        <v>27</v>
      </c>
    </row>
    <row r="13" spans="1:9" x14ac:dyDescent="0.25">
      <c r="A13" s="32">
        <v>6</v>
      </c>
      <c r="B13" s="5" t="s">
        <v>85</v>
      </c>
      <c r="C13" s="30" t="s">
        <v>12</v>
      </c>
      <c r="D13" s="30" t="s">
        <v>86</v>
      </c>
      <c r="E13" s="30">
        <v>3</v>
      </c>
      <c r="F13" s="30">
        <v>10</v>
      </c>
      <c r="G13" s="30" t="s">
        <v>78</v>
      </c>
      <c r="H13" s="30" t="s">
        <v>78</v>
      </c>
      <c r="I13" s="30">
        <v>13</v>
      </c>
    </row>
    <row r="14" spans="1:9" x14ac:dyDescent="0.25">
      <c r="A14" s="32">
        <v>7</v>
      </c>
      <c r="B14" s="5" t="s">
        <v>87</v>
      </c>
      <c r="C14" s="30" t="s">
        <v>12</v>
      </c>
      <c r="D14" s="30" t="s">
        <v>86</v>
      </c>
      <c r="E14" s="30">
        <v>1</v>
      </c>
      <c r="F14" s="30">
        <v>1</v>
      </c>
      <c r="G14" s="30" t="s">
        <v>78</v>
      </c>
      <c r="H14" s="30" t="s">
        <v>78</v>
      </c>
      <c r="I14" s="30">
        <v>2</v>
      </c>
    </row>
    <row r="15" spans="1:9" ht="82.5" x14ac:dyDescent="0.25">
      <c r="A15" s="61">
        <v>8</v>
      </c>
      <c r="B15" s="62" t="s">
        <v>88</v>
      </c>
      <c r="C15" s="40" t="s">
        <v>89</v>
      </c>
      <c r="D15" s="30" t="s">
        <v>86</v>
      </c>
      <c r="E15" s="30">
        <v>1</v>
      </c>
      <c r="F15" s="30" t="s">
        <v>78</v>
      </c>
      <c r="G15" s="30" t="s">
        <v>78</v>
      </c>
      <c r="H15" s="30" t="s">
        <v>78</v>
      </c>
      <c r="I15" s="30">
        <v>1</v>
      </c>
    </row>
    <row r="16" spans="1:9" ht="21" customHeight="1" x14ac:dyDescent="0.25">
      <c r="A16" s="61"/>
      <c r="B16" s="62"/>
      <c r="C16" s="40" t="s">
        <v>117</v>
      </c>
      <c r="D16" s="30" t="s">
        <v>86</v>
      </c>
      <c r="E16" s="60">
        <v>12039</v>
      </c>
      <c r="F16" s="60" t="s">
        <v>78</v>
      </c>
      <c r="G16" s="60" t="s">
        <v>78</v>
      </c>
      <c r="H16" s="60" t="s">
        <v>78</v>
      </c>
      <c r="I16" s="60">
        <v>12039</v>
      </c>
    </row>
    <row r="17" spans="1:9" ht="101.25" customHeight="1" x14ac:dyDescent="0.25">
      <c r="A17" s="37">
        <v>9</v>
      </c>
      <c r="B17" s="39" t="s">
        <v>100</v>
      </c>
      <c r="C17" s="40" t="s">
        <v>89</v>
      </c>
      <c r="D17" s="35" t="s">
        <v>86</v>
      </c>
      <c r="E17" s="35" t="s">
        <v>78</v>
      </c>
      <c r="F17" s="35">
        <v>2</v>
      </c>
      <c r="G17" s="35" t="s">
        <v>78</v>
      </c>
      <c r="H17" s="35" t="s">
        <v>78</v>
      </c>
      <c r="I17" s="35">
        <v>2</v>
      </c>
    </row>
  </sheetData>
  <mergeCells count="10">
    <mergeCell ref="A15:A16"/>
    <mergeCell ref="B15:B16"/>
    <mergeCell ref="G1:I1"/>
    <mergeCell ref="A3:I3"/>
    <mergeCell ref="A5:A6"/>
    <mergeCell ref="B5:B6"/>
    <mergeCell ref="C5:C6"/>
    <mergeCell ref="D5:D6"/>
    <mergeCell ref="I5:I6"/>
    <mergeCell ref="E5:H5"/>
  </mergeCells>
  <printOptions horizontalCentered="1"/>
  <pageMargins left="0.39370078740157483" right="0.39370078740157483" top="0.39370078740157483" bottom="1.7716535433070868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3"/>
  <sheetViews>
    <sheetView view="pageBreakPreview" topLeftCell="A60" zoomScale="70" zoomScaleSheetLayoutView="70" workbookViewId="0">
      <selection activeCell="B69" sqref="B69"/>
    </sheetView>
  </sheetViews>
  <sheetFormatPr defaultColWidth="9.140625" defaultRowHeight="16.5" x14ac:dyDescent="0.25"/>
  <cols>
    <col min="1" max="1" width="20.28515625" style="1" customWidth="1"/>
    <col min="2" max="2" width="40.5703125" style="1" customWidth="1"/>
    <col min="3" max="3" width="20" style="1" customWidth="1"/>
    <col min="4" max="4" width="33.140625" style="1" customWidth="1"/>
    <col min="5" max="5" width="14.5703125" style="1" customWidth="1"/>
    <col min="6" max="6" width="13.85546875" style="1" customWidth="1"/>
    <col min="7" max="8" width="13.28515625" style="1" customWidth="1"/>
    <col min="9" max="9" width="13" style="1" customWidth="1"/>
    <col min="10" max="16384" width="9.140625" style="1"/>
  </cols>
  <sheetData>
    <row r="1" spans="1:9" ht="99" customHeight="1" x14ac:dyDescent="0.25">
      <c r="G1" s="63" t="s">
        <v>83</v>
      </c>
      <c r="H1" s="63"/>
      <c r="I1" s="63"/>
    </row>
    <row r="2" spans="1:9" ht="18.75" customHeight="1" x14ac:dyDescent="0.25">
      <c r="A2" s="64" t="s">
        <v>69</v>
      </c>
      <c r="B2" s="64"/>
      <c r="C2" s="64"/>
      <c r="D2" s="64"/>
      <c r="E2" s="64"/>
      <c r="F2" s="64"/>
      <c r="G2" s="64"/>
      <c r="H2" s="64"/>
      <c r="I2" s="64"/>
    </row>
    <row r="3" spans="1:9" ht="28.15" customHeight="1" x14ac:dyDescent="0.25"/>
    <row r="4" spans="1:9" ht="45" customHeight="1" x14ac:dyDescent="0.25">
      <c r="A4" s="65" t="s">
        <v>13</v>
      </c>
      <c r="B4" s="65" t="s">
        <v>14</v>
      </c>
      <c r="C4" s="65" t="s">
        <v>15</v>
      </c>
      <c r="D4" s="65" t="s">
        <v>16</v>
      </c>
      <c r="E4" s="66" t="s">
        <v>17</v>
      </c>
      <c r="F4" s="67"/>
      <c r="G4" s="67"/>
      <c r="H4" s="67"/>
      <c r="I4" s="68"/>
    </row>
    <row r="5" spans="1:9" ht="22.5" customHeight="1" x14ac:dyDescent="0.25">
      <c r="A5" s="65"/>
      <c r="B5" s="65"/>
      <c r="C5" s="65"/>
      <c r="D5" s="65"/>
      <c r="E5" s="65" t="s">
        <v>18</v>
      </c>
      <c r="F5" s="66" t="s">
        <v>67</v>
      </c>
      <c r="G5" s="67"/>
      <c r="H5" s="67"/>
      <c r="I5" s="68"/>
    </row>
    <row r="6" spans="1:9" ht="25.5" customHeight="1" x14ac:dyDescent="0.25">
      <c r="A6" s="65"/>
      <c r="B6" s="65"/>
      <c r="C6" s="65"/>
      <c r="D6" s="65"/>
      <c r="E6" s="85"/>
      <c r="F6" s="28" t="s">
        <v>19</v>
      </c>
      <c r="G6" s="28" t="s">
        <v>20</v>
      </c>
      <c r="H6" s="28" t="s">
        <v>21</v>
      </c>
      <c r="I6" s="2" t="s">
        <v>84</v>
      </c>
    </row>
    <row r="7" spans="1:9" ht="19.5" customHeight="1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</row>
    <row r="8" spans="1:9" ht="18.75" customHeight="1" x14ac:dyDescent="0.25">
      <c r="A8" s="79" t="s">
        <v>22</v>
      </c>
      <c r="B8" s="79"/>
      <c r="C8" s="79"/>
      <c r="D8" s="79"/>
      <c r="E8" s="79"/>
      <c r="F8" s="79"/>
      <c r="G8" s="79"/>
      <c r="H8" s="79"/>
      <c r="I8" s="79"/>
    </row>
    <row r="9" spans="1:9" ht="77.25" customHeight="1" x14ac:dyDescent="0.25">
      <c r="A9" s="4" t="s">
        <v>23</v>
      </c>
      <c r="B9" s="7" t="s">
        <v>24</v>
      </c>
      <c r="C9" s="6" t="s">
        <v>25</v>
      </c>
      <c r="D9" s="7" t="s">
        <v>26</v>
      </c>
      <c r="E9" s="9">
        <f>G9+H9+I9+F9</f>
        <v>74524.600000000006</v>
      </c>
      <c r="F9" s="9">
        <v>18529.599999999999</v>
      </c>
      <c r="G9" s="9">
        <v>18665</v>
      </c>
      <c r="H9" s="9">
        <v>18665</v>
      </c>
      <c r="I9" s="9">
        <v>18665</v>
      </c>
    </row>
    <row r="10" spans="1:9" ht="30.75" customHeight="1" x14ac:dyDescent="0.25">
      <c r="A10" s="4"/>
      <c r="B10" s="4" t="s">
        <v>27</v>
      </c>
      <c r="C10" s="2"/>
      <c r="D10" s="10" t="s">
        <v>26</v>
      </c>
      <c r="E10" s="9">
        <f>G10+H10+I10+F10</f>
        <v>74524.600000000006</v>
      </c>
      <c r="F10" s="11">
        <f>F9</f>
        <v>18529.599999999999</v>
      </c>
      <c r="G10" s="11">
        <f>G9</f>
        <v>18665</v>
      </c>
      <c r="H10" s="11">
        <f>H9</f>
        <v>18665</v>
      </c>
      <c r="I10" s="11">
        <f>I9</f>
        <v>18665</v>
      </c>
    </row>
    <row r="11" spans="1:9" ht="24" customHeight="1" x14ac:dyDescent="0.25">
      <c r="A11" s="79" t="s">
        <v>28</v>
      </c>
      <c r="B11" s="79"/>
      <c r="C11" s="79"/>
      <c r="D11" s="79"/>
      <c r="E11" s="79"/>
      <c r="F11" s="79"/>
      <c r="G11" s="79"/>
      <c r="H11" s="79"/>
      <c r="I11" s="79"/>
    </row>
    <row r="12" spans="1:9" s="17" customFormat="1" ht="21.75" customHeight="1" x14ac:dyDescent="0.25">
      <c r="A12" s="89" t="s">
        <v>29</v>
      </c>
      <c r="B12" s="76" t="s">
        <v>101</v>
      </c>
      <c r="C12" s="80" t="s">
        <v>30</v>
      </c>
      <c r="D12" s="7" t="s">
        <v>18</v>
      </c>
      <c r="E12" s="9">
        <f t="shared" ref="E12:E85" si="0">G12+H12+I12+F12</f>
        <v>343064</v>
      </c>
      <c r="F12" s="9">
        <f>F13+F14+F15</f>
        <v>138730.59999999998</v>
      </c>
      <c r="G12" s="9">
        <f t="shared" ref="G12:I12" si="1">G13+G14+G15</f>
        <v>80542.600000000006</v>
      </c>
      <c r="H12" s="9">
        <f t="shared" si="1"/>
        <v>62865.000000000007</v>
      </c>
      <c r="I12" s="9">
        <f t="shared" si="1"/>
        <v>60925.80000000001</v>
      </c>
    </row>
    <row r="13" spans="1:9" s="17" customFormat="1" ht="25.5" customHeight="1" x14ac:dyDescent="0.25">
      <c r="A13" s="90"/>
      <c r="B13" s="77"/>
      <c r="C13" s="81"/>
      <c r="D13" s="7" t="s">
        <v>26</v>
      </c>
      <c r="E13" s="9">
        <f t="shared" si="0"/>
        <v>22678.799999999999</v>
      </c>
      <c r="F13" s="9">
        <f>F18+F57+F58+F59+F63+F64+F61</f>
        <v>7293.4000000000005</v>
      </c>
      <c r="G13" s="9">
        <f t="shared" ref="G13:I13" si="2">G18+G57+G58+G59+G63+G64+G61</f>
        <v>9195.7999999999993</v>
      </c>
      <c r="H13" s="9">
        <f t="shared" si="2"/>
        <v>3143.3</v>
      </c>
      <c r="I13" s="9">
        <f t="shared" si="2"/>
        <v>3046.2999999999997</v>
      </c>
    </row>
    <row r="14" spans="1:9" s="17" customFormat="1" ht="74.25" customHeight="1" x14ac:dyDescent="0.25">
      <c r="A14" s="90"/>
      <c r="B14" s="77"/>
      <c r="C14" s="81"/>
      <c r="D14" s="7" t="s">
        <v>66</v>
      </c>
      <c r="E14" s="9">
        <f>G14+H14+I14+F14</f>
        <v>272443.2</v>
      </c>
      <c r="F14" s="9">
        <f>F17</f>
        <v>83495.199999999997</v>
      </c>
      <c r="G14" s="9">
        <f>G17</f>
        <v>71346.8</v>
      </c>
      <c r="H14" s="9">
        <f>H17</f>
        <v>59721.700000000004</v>
      </c>
      <c r="I14" s="9">
        <f>I17</f>
        <v>57879.500000000007</v>
      </c>
    </row>
    <row r="15" spans="1:9" s="17" customFormat="1" ht="93" customHeight="1" x14ac:dyDescent="0.25">
      <c r="A15" s="90"/>
      <c r="B15" s="77"/>
      <c r="C15" s="81"/>
      <c r="D15" s="31" t="s">
        <v>96</v>
      </c>
      <c r="E15" s="9">
        <f>G15+H15+I15+F15</f>
        <v>47942</v>
      </c>
      <c r="F15" s="9">
        <f>F62</f>
        <v>47942</v>
      </c>
      <c r="G15" s="9">
        <f t="shared" ref="G15:I15" si="3">G62</f>
        <v>0</v>
      </c>
      <c r="H15" s="9">
        <f t="shared" si="3"/>
        <v>0</v>
      </c>
      <c r="I15" s="9">
        <f t="shared" si="3"/>
        <v>0</v>
      </c>
    </row>
    <row r="16" spans="1:9" s="17" customFormat="1" ht="30" customHeight="1" x14ac:dyDescent="0.25">
      <c r="A16" s="89" t="s">
        <v>62</v>
      </c>
      <c r="B16" s="76" t="s">
        <v>77</v>
      </c>
      <c r="C16" s="81"/>
      <c r="D16" s="25" t="s">
        <v>18</v>
      </c>
      <c r="E16" s="9">
        <f t="shared" si="0"/>
        <v>286782.40000000002</v>
      </c>
      <c r="F16" s="9">
        <f>F17+F18</f>
        <v>87889.7</v>
      </c>
      <c r="G16" s="9">
        <f>G17+G18</f>
        <v>75101.900000000009</v>
      </c>
      <c r="H16" s="9">
        <f t="shared" ref="H16:I16" si="4">H17+H18</f>
        <v>62865.000000000007</v>
      </c>
      <c r="I16" s="9">
        <f t="shared" si="4"/>
        <v>60925.80000000001</v>
      </c>
    </row>
    <row r="17" spans="1:9" s="17" customFormat="1" ht="27" customHeight="1" x14ac:dyDescent="0.25">
      <c r="A17" s="90"/>
      <c r="B17" s="77"/>
      <c r="C17" s="81"/>
      <c r="D17" s="7" t="s">
        <v>32</v>
      </c>
      <c r="E17" s="9">
        <f t="shared" si="0"/>
        <v>272443.2</v>
      </c>
      <c r="F17" s="9">
        <f>F19+F21+F23+F25+F27+F29+F31+F33+F39+F41+F45+F47+F51+F53+F55</f>
        <v>83495.199999999997</v>
      </c>
      <c r="G17" s="9">
        <f t="shared" ref="G17:I17" si="5">G19+G21+G23+G25+G27+G29+G31+G33+G39+G41+G45+G47+G51+G53+G55</f>
        <v>71346.8</v>
      </c>
      <c r="H17" s="9">
        <f t="shared" si="5"/>
        <v>59721.700000000004</v>
      </c>
      <c r="I17" s="9">
        <f t="shared" si="5"/>
        <v>57879.500000000007</v>
      </c>
    </row>
    <row r="18" spans="1:9" s="17" customFormat="1" ht="18.75" customHeight="1" x14ac:dyDescent="0.25">
      <c r="A18" s="91"/>
      <c r="B18" s="78"/>
      <c r="C18" s="81"/>
      <c r="D18" s="7" t="s">
        <v>26</v>
      </c>
      <c r="E18" s="9">
        <f t="shared" si="0"/>
        <v>14339.199999999999</v>
      </c>
      <c r="F18" s="9">
        <f>F20+F22+F24+F26+F28+F30+F32+F34+F40+F42+F46+F48+F52+F54+F56</f>
        <v>4394.5</v>
      </c>
      <c r="G18" s="9">
        <f t="shared" ref="G18:I18" si="6">G20+G22+G24+G26+G28+G30+G32+G34+G40+G42+G46+G48+G52+G54+G56</f>
        <v>3755.1</v>
      </c>
      <c r="H18" s="9">
        <f t="shared" si="6"/>
        <v>3143.3</v>
      </c>
      <c r="I18" s="9">
        <f t="shared" si="6"/>
        <v>3046.2999999999997</v>
      </c>
    </row>
    <row r="19" spans="1:9" s="17" customFormat="1" ht="42.75" customHeight="1" x14ac:dyDescent="0.25">
      <c r="A19" s="83"/>
      <c r="B19" s="76" t="s">
        <v>31</v>
      </c>
      <c r="C19" s="81"/>
      <c r="D19" s="7" t="s">
        <v>32</v>
      </c>
      <c r="E19" s="9">
        <f t="shared" si="0"/>
        <v>14187.8</v>
      </c>
      <c r="F19" s="9"/>
      <c r="G19" s="9"/>
      <c r="H19" s="9">
        <v>14187.8</v>
      </c>
      <c r="I19" s="9"/>
    </row>
    <row r="20" spans="1:9" s="17" customFormat="1" x14ac:dyDescent="0.25">
      <c r="A20" s="83"/>
      <c r="B20" s="78"/>
      <c r="C20" s="81"/>
      <c r="D20" s="7" t="s">
        <v>26</v>
      </c>
      <c r="E20" s="9">
        <f t="shared" si="0"/>
        <v>746.8</v>
      </c>
      <c r="F20" s="9"/>
      <c r="G20" s="9"/>
      <c r="H20" s="9">
        <v>746.8</v>
      </c>
      <c r="I20" s="9"/>
    </row>
    <row r="21" spans="1:9" s="17" customFormat="1" ht="36.75" customHeight="1" x14ac:dyDescent="0.25">
      <c r="A21" s="83"/>
      <c r="B21" s="84" t="s">
        <v>33</v>
      </c>
      <c r="C21" s="81"/>
      <c r="D21" s="7" t="s">
        <v>32</v>
      </c>
      <c r="E21" s="9">
        <f t="shared" si="0"/>
        <v>4643</v>
      </c>
      <c r="F21" s="9"/>
      <c r="G21" s="9">
        <v>4643</v>
      </c>
      <c r="H21" s="9"/>
      <c r="I21" s="9"/>
    </row>
    <row r="22" spans="1:9" s="17" customFormat="1" ht="37.5" customHeight="1" x14ac:dyDescent="0.25">
      <c r="A22" s="83"/>
      <c r="B22" s="84"/>
      <c r="C22" s="81"/>
      <c r="D22" s="7" t="s">
        <v>26</v>
      </c>
      <c r="E22" s="9">
        <f t="shared" si="0"/>
        <v>244.4</v>
      </c>
      <c r="F22" s="9"/>
      <c r="G22" s="9">
        <v>244.4</v>
      </c>
      <c r="H22" s="9"/>
      <c r="I22" s="9"/>
    </row>
    <row r="23" spans="1:9" s="17" customFormat="1" ht="37.5" customHeight="1" x14ac:dyDescent="0.25">
      <c r="A23" s="83"/>
      <c r="B23" s="84" t="s">
        <v>34</v>
      </c>
      <c r="C23" s="81"/>
      <c r="D23" s="29" t="s">
        <v>32</v>
      </c>
      <c r="E23" s="9">
        <f t="shared" si="0"/>
        <v>18120.89</v>
      </c>
      <c r="F23" s="9">
        <v>18120.89</v>
      </c>
      <c r="G23" s="9"/>
      <c r="H23" s="9"/>
      <c r="I23" s="9"/>
    </row>
    <row r="24" spans="1:9" s="17" customFormat="1" ht="37.5" customHeight="1" x14ac:dyDescent="0.25">
      <c r="A24" s="83"/>
      <c r="B24" s="84"/>
      <c r="C24" s="81"/>
      <c r="D24" s="29" t="s">
        <v>26</v>
      </c>
      <c r="E24" s="9">
        <f t="shared" si="0"/>
        <v>953.74</v>
      </c>
      <c r="F24" s="9">
        <v>953.74</v>
      </c>
      <c r="G24" s="9"/>
      <c r="H24" s="9"/>
      <c r="I24" s="9"/>
    </row>
    <row r="25" spans="1:9" s="17" customFormat="1" ht="37.5" customHeight="1" x14ac:dyDescent="0.25">
      <c r="A25" s="83"/>
      <c r="B25" s="84" t="s">
        <v>35</v>
      </c>
      <c r="C25" s="81"/>
      <c r="D25" s="29" t="s">
        <v>32</v>
      </c>
      <c r="E25" s="9">
        <f t="shared" si="0"/>
        <v>30028.15</v>
      </c>
      <c r="F25" s="9">
        <v>30028.15</v>
      </c>
      <c r="G25" s="9"/>
      <c r="H25" s="9"/>
      <c r="I25" s="9"/>
    </row>
    <row r="26" spans="1:9" s="17" customFormat="1" ht="37.5" customHeight="1" x14ac:dyDescent="0.25">
      <c r="A26" s="83"/>
      <c r="B26" s="84"/>
      <c r="C26" s="81"/>
      <c r="D26" s="29" t="s">
        <v>26</v>
      </c>
      <c r="E26" s="9">
        <f t="shared" si="0"/>
        <v>1580.43</v>
      </c>
      <c r="F26" s="9">
        <v>1580.43</v>
      </c>
      <c r="G26" s="9"/>
      <c r="H26" s="9"/>
      <c r="I26" s="9"/>
    </row>
    <row r="27" spans="1:9" s="17" customFormat="1" ht="37.5" customHeight="1" x14ac:dyDescent="0.25">
      <c r="A27" s="83"/>
      <c r="B27" s="84" t="s">
        <v>37</v>
      </c>
      <c r="C27" s="81"/>
      <c r="D27" s="29" t="s">
        <v>32</v>
      </c>
      <c r="E27" s="9">
        <f t="shared" si="0"/>
        <v>10882.78</v>
      </c>
      <c r="F27" s="9">
        <v>10882.78</v>
      </c>
      <c r="G27" s="9"/>
      <c r="H27" s="9"/>
      <c r="I27" s="9"/>
    </row>
    <row r="28" spans="1:9" s="17" customFormat="1" ht="37.5" customHeight="1" x14ac:dyDescent="0.25">
      <c r="A28" s="83"/>
      <c r="B28" s="84"/>
      <c r="C28" s="81"/>
      <c r="D28" s="29" t="s">
        <v>26</v>
      </c>
      <c r="E28" s="9">
        <f t="shared" si="0"/>
        <v>572.78</v>
      </c>
      <c r="F28" s="9">
        <v>572.78</v>
      </c>
      <c r="G28" s="9"/>
      <c r="H28" s="9"/>
      <c r="I28" s="9"/>
    </row>
    <row r="29" spans="1:9" ht="39.75" customHeight="1" x14ac:dyDescent="0.25">
      <c r="A29" s="61"/>
      <c r="B29" s="75" t="s">
        <v>80</v>
      </c>
      <c r="C29" s="81"/>
      <c r="D29" s="10" t="s">
        <v>32</v>
      </c>
      <c r="E29" s="9">
        <f t="shared" si="0"/>
        <v>15341.8</v>
      </c>
      <c r="F29" s="9"/>
      <c r="G29" s="11"/>
      <c r="H29" s="11">
        <v>15341.8</v>
      </c>
      <c r="I29" s="11"/>
    </row>
    <row r="30" spans="1:9" ht="40.5" customHeight="1" x14ac:dyDescent="0.25">
      <c r="A30" s="61"/>
      <c r="B30" s="75"/>
      <c r="C30" s="81"/>
      <c r="D30" s="10" t="s">
        <v>26</v>
      </c>
      <c r="E30" s="9">
        <f t="shared" si="0"/>
        <v>807.5</v>
      </c>
      <c r="F30" s="9"/>
      <c r="G30" s="11"/>
      <c r="H30" s="11">
        <v>807.5</v>
      </c>
      <c r="I30" s="11"/>
    </row>
    <row r="31" spans="1:9" ht="39" customHeight="1" x14ac:dyDescent="0.25">
      <c r="A31" s="61"/>
      <c r="B31" s="75" t="s">
        <v>81</v>
      </c>
      <c r="C31" s="81"/>
      <c r="D31" s="10" t="s">
        <v>32</v>
      </c>
      <c r="E31" s="9">
        <f t="shared" si="0"/>
        <v>22079.200000000001</v>
      </c>
      <c r="F31" s="9"/>
      <c r="G31" s="11"/>
      <c r="H31" s="11"/>
      <c r="I31" s="11">
        <v>22079.200000000001</v>
      </c>
    </row>
    <row r="32" spans="1:9" ht="42.75" customHeight="1" x14ac:dyDescent="0.25">
      <c r="A32" s="61"/>
      <c r="B32" s="75" t="s">
        <v>36</v>
      </c>
      <c r="C32" s="81"/>
      <c r="D32" s="10" t="s">
        <v>26</v>
      </c>
      <c r="E32" s="9">
        <f t="shared" si="0"/>
        <v>1162.0999999999999</v>
      </c>
      <c r="F32" s="9"/>
      <c r="G32" s="11"/>
      <c r="H32" s="11"/>
      <c r="I32" s="11">
        <v>1162.0999999999999</v>
      </c>
    </row>
    <row r="33" spans="1:9" ht="31.5" customHeight="1" x14ac:dyDescent="0.25">
      <c r="A33" s="61"/>
      <c r="B33" s="75" t="s">
        <v>82</v>
      </c>
      <c r="C33" s="81"/>
      <c r="D33" s="10" t="s">
        <v>32</v>
      </c>
      <c r="E33" s="9">
        <f t="shared" si="0"/>
        <v>16992.099999999999</v>
      </c>
      <c r="F33" s="9"/>
      <c r="G33" s="11"/>
      <c r="H33" s="11"/>
      <c r="I33" s="11">
        <v>16992.099999999999</v>
      </c>
    </row>
    <row r="34" spans="1:9" ht="36.75" customHeight="1" x14ac:dyDescent="0.25">
      <c r="A34" s="61"/>
      <c r="B34" s="75"/>
      <c r="C34" s="81"/>
      <c r="D34" s="10" t="s">
        <v>26</v>
      </c>
      <c r="E34" s="9">
        <f t="shared" si="0"/>
        <v>894.3</v>
      </c>
      <c r="F34" s="9"/>
      <c r="G34" s="11"/>
      <c r="H34" s="11"/>
      <c r="I34" s="11">
        <v>894.3</v>
      </c>
    </row>
    <row r="35" spans="1:9" ht="39.75" hidden="1" customHeight="1" x14ac:dyDescent="0.25">
      <c r="A35" s="61"/>
      <c r="B35" s="75" t="s">
        <v>38</v>
      </c>
      <c r="C35" s="81"/>
      <c r="D35" s="10" t="s">
        <v>32</v>
      </c>
      <c r="E35" s="9">
        <f t="shared" si="0"/>
        <v>0</v>
      </c>
      <c r="F35" s="9"/>
      <c r="G35" s="11"/>
      <c r="H35" s="11"/>
      <c r="I35" s="11"/>
    </row>
    <row r="36" spans="1:9" ht="35.25" hidden="1" customHeight="1" x14ac:dyDescent="0.25">
      <c r="A36" s="61"/>
      <c r="B36" s="75"/>
      <c r="C36" s="81"/>
      <c r="D36" s="10" t="s">
        <v>26</v>
      </c>
      <c r="E36" s="9">
        <f t="shared" si="0"/>
        <v>0</v>
      </c>
      <c r="F36" s="9"/>
      <c r="G36" s="11"/>
      <c r="H36" s="11"/>
      <c r="I36" s="11"/>
    </row>
    <row r="37" spans="1:9" ht="43.5" hidden="1" customHeight="1" x14ac:dyDescent="0.25">
      <c r="A37" s="61"/>
      <c r="B37" s="75" t="s">
        <v>39</v>
      </c>
      <c r="C37" s="81"/>
      <c r="D37" s="10" t="s">
        <v>32</v>
      </c>
      <c r="E37" s="9">
        <f t="shared" si="0"/>
        <v>0</v>
      </c>
      <c r="F37" s="9"/>
      <c r="G37" s="11"/>
      <c r="H37" s="11"/>
      <c r="I37" s="11"/>
    </row>
    <row r="38" spans="1:9" ht="40.5" hidden="1" customHeight="1" x14ac:dyDescent="0.25">
      <c r="A38" s="61"/>
      <c r="B38" s="75"/>
      <c r="C38" s="81"/>
      <c r="D38" s="10" t="s">
        <v>26</v>
      </c>
      <c r="E38" s="9">
        <f t="shared" si="0"/>
        <v>0</v>
      </c>
      <c r="F38" s="9"/>
      <c r="G38" s="11"/>
      <c r="H38" s="11"/>
      <c r="I38" s="11"/>
    </row>
    <row r="39" spans="1:9" ht="37.5" customHeight="1" x14ac:dyDescent="0.25">
      <c r="A39" s="61"/>
      <c r="B39" s="75" t="s">
        <v>40</v>
      </c>
      <c r="C39" s="81"/>
      <c r="D39" s="10" t="s">
        <v>32</v>
      </c>
      <c r="E39" s="9">
        <f t="shared" si="0"/>
        <v>3364.8</v>
      </c>
      <c r="F39" s="9"/>
      <c r="G39" s="11"/>
      <c r="H39" s="42">
        <v>3364.8</v>
      </c>
      <c r="I39" s="11"/>
    </row>
    <row r="40" spans="1:9" ht="37.5" customHeight="1" x14ac:dyDescent="0.25">
      <c r="A40" s="61"/>
      <c r="B40" s="75"/>
      <c r="C40" s="81"/>
      <c r="D40" s="10" t="s">
        <v>26</v>
      </c>
      <c r="E40" s="9">
        <f t="shared" si="0"/>
        <v>177.1</v>
      </c>
      <c r="F40" s="9"/>
      <c r="G40" s="11"/>
      <c r="H40" s="11">
        <v>177.1</v>
      </c>
      <c r="I40" s="11"/>
    </row>
    <row r="41" spans="1:9" ht="37.5" customHeight="1" x14ac:dyDescent="0.25">
      <c r="A41" s="61"/>
      <c r="B41" s="75" t="s">
        <v>41</v>
      </c>
      <c r="C41" s="81"/>
      <c r="D41" s="10" t="s">
        <v>32</v>
      </c>
      <c r="E41" s="9">
        <f t="shared" si="0"/>
        <v>4250.8999999999996</v>
      </c>
      <c r="F41" s="9"/>
      <c r="G41" s="11"/>
      <c r="H41" s="11">
        <v>4250.8999999999996</v>
      </c>
      <c r="I41" s="11"/>
    </row>
    <row r="42" spans="1:9" ht="37.5" customHeight="1" x14ac:dyDescent="0.25">
      <c r="A42" s="61"/>
      <c r="B42" s="75"/>
      <c r="C42" s="81"/>
      <c r="D42" s="10" t="s">
        <v>26</v>
      </c>
      <c r="E42" s="9">
        <f t="shared" si="0"/>
        <v>223.7</v>
      </c>
      <c r="F42" s="9"/>
      <c r="G42" s="11"/>
      <c r="H42" s="11">
        <v>223.7</v>
      </c>
      <c r="I42" s="11"/>
    </row>
    <row r="43" spans="1:9" ht="37.5" hidden="1" customHeight="1" x14ac:dyDescent="0.25">
      <c r="A43" s="61"/>
      <c r="B43" s="75" t="s">
        <v>42</v>
      </c>
      <c r="C43" s="81"/>
      <c r="D43" s="10" t="s">
        <v>32</v>
      </c>
      <c r="E43" s="9">
        <f t="shared" si="0"/>
        <v>0</v>
      </c>
      <c r="F43" s="9"/>
      <c r="G43" s="11"/>
      <c r="H43" s="11"/>
      <c r="I43" s="11"/>
    </row>
    <row r="44" spans="1:9" ht="37.5" hidden="1" customHeight="1" x14ac:dyDescent="0.25">
      <c r="A44" s="61"/>
      <c r="B44" s="75"/>
      <c r="C44" s="81"/>
      <c r="D44" s="10" t="s">
        <v>26</v>
      </c>
      <c r="E44" s="9">
        <f t="shared" si="0"/>
        <v>0</v>
      </c>
      <c r="F44" s="9"/>
      <c r="G44" s="11"/>
      <c r="H44" s="11"/>
      <c r="I44" s="11"/>
    </row>
    <row r="45" spans="1:9" ht="37.5" customHeight="1" x14ac:dyDescent="0.25">
      <c r="A45" s="61"/>
      <c r="B45" s="75" t="s">
        <v>43</v>
      </c>
      <c r="C45" s="81"/>
      <c r="D45" s="10" t="s">
        <v>32</v>
      </c>
      <c r="E45" s="9">
        <f t="shared" si="0"/>
        <v>11045.9</v>
      </c>
      <c r="F45" s="9"/>
      <c r="G45" s="11"/>
      <c r="H45" s="11"/>
      <c r="I45" s="11">
        <v>11045.9</v>
      </c>
    </row>
    <row r="46" spans="1:9" ht="37.5" customHeight="1" x14ac:dyDescent="0.25">
      <c r="A46" s="61"/>
      <c r="B46" s="75"/>
      <c r="C46" s="81"/>
      <c r="D46" s="10" t="s">
        <v>26</v>
      </c>
      <c r="E46" s="9">
        <f t="shared" si="0"/>
        <v>581.4</v>
      </c>
      <c r="F46" s="9"/>
      <c r="G46" s="11"/>
      <c r="H46" s="11"/>
      <c r="I46" s="11">
        <v>581.4</v>
      </c>
    </row>
    <row r="47" spans="1:9" ht="37.5" customHeight="1" x14ac:dyDescent="0.25">
      <c r="A47" s="61"/>
      <c r="B47" s="75" t="s">
        <v>44</v>
      </c>
      <c r="C47" s="81"/>
      <c r="D47" s="10" t="s">
        <v>32</v>
      </c>
      <c r="E47" s="9">
        <f t="shared" si="0"/>
        <v>11769.36</v>
      </c>
      <c r="F47" s="9">
        <v>4007.06</v>
      </c>
      <c r="G47" s="11"/>
      <c r="H47" s="11"/>
      <c r="I47" s="11">
        <v>7762.3</v>
      </c>
    </row>
    <row r="48" spans="1:9" ht="37.5" customHeight="1" x14ac:dyDescent="0.25">
      <c r="A48" s="61"/>
      <c r="B48" s="75"/>
      <c r="C48" s="81"/>
      <c r="D48" s="10" t="s">
        <v>26</v>
      </c>
      <c r="E48" s="9">
        <f t="shared" si="0"/>
        <v>619.4</v>
      </c>
      <c r="F48" s="9">
        <v>210.9</v>
      </c>
      <c r="G48" s="11"/>
      <c r="H48" s="11"/>
      <c r="I48" s="11">
        <v>408.5</v>
      </c>
    </row>
    <row r="49" spans="1:9" ht="37.5" hidden="1" customHeight="1" x14ac:dyDescent="0.25">
      <c r="A49" s="61"/>
      <c r="B49" s="75" t="s">
        <v>45</v>
      </c>
      <c r="C49" s="81"/>
      <c r="D49" s="10" t="s">
        <v>32</v>
      </c>
      <c r="E49" s="9">
        <f t="shared" si="0"/>
        <v>0</v>
      </c>
      <c r="F49" s="9"/>
      <c r="G49" s="11"/>
      <c r="H49" s="11"/>
      <c r="I49" s="11"/>
    </row>
    <row r="50" spans="1:9" ht="37.5" hidden="1" customHeight="1" x14ac:dyDescent="0.25">
      <c r="A50" s="61"/>
      <c r="B50" s="75"/>
      <c r="C50" s="81"/>
      <c r="D50" s="10" t="s">
        <v>26</v>
      </c>
      <c r="E50" s="9">
        <f t="shared" si="0"/>
        <v>0</v>
      </c>
      <c r="F50" s="9"/>
      <c r="G50" s="11"/>
      <c r="H50" s="11"/>
      <c r="I50" s="11"/>
    </row>
    <row r="51" spans="1:9" ht="37.5" customHeight="1" x14ac:dyDescent="0.25">
      <c r="A51" s="61"/>
      <c r="B51" s="75" t="s">
        <v>46</v>
      </c>
      <c r="C51" s="81"/>
      <c r="D51" s="10" t="s">
        <v>32</v>
      </c>
      <c r="E51" s="9">
        <f t="shared" si="0"/>
        <v>62195.040000000001</v>
      </c>
      <c r="F51" s="9">
        <v>20354.04</v>
      </c>
      <c r="G51" s="11">
        <v>19264.599999999999</v>
      </c>
      <c r="H51" s="11">
        <v>22576.400000000001</v>
      </c>
      <c r="I51" s="11"/>
    </row>
    <row r="52" spans="1:9" ht="37.5" customHeight="1" x14ac:dyDescent="0.25">
      <c r="A52" s="61"/>
      <c r="B52" s="75"/>
      <c r="C52" s="81"/>
      <c r="D52" s="10" t="s">
        <v>26</v>
      </c>
      <c r="E52" s="9">
        <f t="shared" si="0"/>
        <v>3273.37</v>
      </c>
      <c r="F52" s="9">
        <v>1071.27</v>
      </c>
      <c r="G52" s="11">
        <v>1013.9</v>
      </c>
      <c r="H52" s="11">
        <v>1188.2</v>
      </c>
      <c r="I52" s="11"/>
    </row>
    <row r="53" spans="1:9" ht="37.5" customHeight="1" x14ac:dyDescent="0.25">
      <c r="A53" s="61"/>
      <c r="B53" s="75" t="s">
        <v>47</v>
      </c>
      <c r="C53" s="81"/>
      <c r="D53" s="10" t="s">
        <v>32</v>
      </c>
      <c r="E53" s="9">
        <f t="shared" si="0"/>
        <v>22351.9</v>
      </c>
      <c r="F53" s="9"/>
      <c r="G53" s="11">
        <v>22351.9</v>
      </c>
      <c r="H53" s="11"/>
      <c r="I53" s="11"/>
    </row>
    <row r="54" spans="1:9" ht="37.5" customHeight="1" x14ac:dyDescent="0.25">
      <c r="A54" s="61"/>
      <c r="B54" s="75"/>
      <c r="C54" s="81"/>
      <c r="D54" s="10" t="s">
        <v>26</v>
      </c>
      <c r="E54" s="9">
        <f t="shared" si="0"/>
        <v>1176.4000000000001</v>
      </c>
      <c r="F54" s="9"/>
      <c r="G54" s="11">
        <v>1176.4000000000001</v>
      </c>
      <c r="H54" s="11"/>
      <c r="I54" s="11"/>
    </row>
    <row r="55" spans="1:9" ht="37.5" customHeight="1" x14ac:dyDescent="0.25">
      <c r="A55" s="61"/>
      <c r="B55" s="75" t="s">
        <v>48</v>
      </c>
      <c r="C55" s="81"/>
      <c r="D55" s="10" t="s">
        <v>32</v>
      </c>
      <c r="E55" s="9">
        <f t="shared" si="0"/>
        <v>25189.579999999998</v>
      </c>
      <c r="F55" s="9">
        <v>102.28</v>
      </c>
      <c r="G55" s="11">
        <v>25087.3</v>
      </c>
      <c r="H55" s="11"/>
      <c r="I55" s="11"/>
    </row>
    <row r="56" spans="1:9" ht="37.5" customHeight="1" x14ac:dyDescent="0.25">
      <c r="A56" s="61"/>
      <c r="B56" s="75"/>
      <c r="C56" s="82"/>
      <c r="D56" s="10" t="s">
        <v>26</v>
      </c>
      <c r="E56" s="9">
        <f t="shared" si="0"/>
        <v>1325.7800000000002</v>
      </c>
      <c r="F56" s="9">
        <v>5.38</v>
      </c>
      <c r="G56" s="11">
        <v>1320.4</v>
      </c>
      <c r="H56" s="11"/>
      <c r="I56" s="11"/>
    </row>
    <row r="57" spans="1:9" ht="53.25" customHeight="1" x14ac:dyDescent="0.25">
      <c r="A57" s="26" t="s">
        <v>70</v>
      </c>
      <c r="B57" s="25" t="s">
        <v>72</v>
      </c>
      <c r="C57" s="6" t="s">
        <v>76</v>
      </c>
      <c r="D57" s="27" t="s">
        <v>26</v>
      </c>
      <c r="E57" s="9">
        <f t="shared" si="0"/>
        <v>2300</v>
      </c>
      <c r="F57" s="9">
        <v>2300</v>
      </c>
      <c r="G57" s="11"/>
      <c r="H57" s="11"/>
      <c r="I57" s="11"/>
    </row>
    <row r="58" spans="1:9" ht="71.25" customHeight="1" x14ac:dyDescent="0.25">
      <c r="A58" s="32" t="s">
        <v>90</v>
      </c>
      <c r="B58" s="33" t="s">
        <v>97</v>
      </c>
      <c r="C58" s="6" t="s">
        <v>91</v>
      </c>
      <c r="D58" s="31" t="s">
        <v>26</v>
      </c>
      <c r="E58" s="9">
        <f t="shared" si="0"/>
        <v>0.1</v>
      </c>
      <c r="F58" s="11">
        <v>0.1</v>
      </c>
      <c r="G58" s="11"/>
      <c r="H58" s="11"/>
      <c r="I58" s="11"/>
    </row>
    <row r="59" spans="1:9" ht="45" customHeight="1" x14ac:dyDescent="0.25">
      <c r="A59" s="32" t="s">
        <v>93</v>
      </c>
      <c r="B59" s="33" t="s">
        <v>95</v>
      </c>
      <c r="C59" s="6" t="s">
        <v>91</v>
      </c>
      <c r="D59" s="31" t="s">
        <v>26</v>
      </c>
      <c r="E59" s="9">
        <f t="shared" si="0"/>
        <v>187.1</v>
      </c>
      <c r="F59" s="11">
        <v>187.1</v>
      </c>
      <c r="G59" s="11"/>
      <c r="H59" s="11"/>
      <c r="I59" s="11"/>
    </row>
    <row r="60" spans="1:9" ht="45" customHeight="1" x14ac:dyDescent="0.25">
      <c r="A60" s="72" t="s">
        <v>94</v>
      </c>
      <c r="B60" s="76" t="s">
        <v>102</v>
      </c>
      <c r="C60" s="86" t="s">
        <v>91</v>
      </c>
      <c r="D60" s="57" t="s">
        <v>18</v>
      </c>
      <c r="E60" s="9">
        <f t="shared" si="0"/>
        <v>48353.7</v>
      </c>
      <c r="F60" s="11">
        <f>F61+F62</f>
        <v>48353.7</v>
      </c>
      <c r="G60" s="11"/>
      <c r="H60" s="11"/>
      <c r="I60" s="11"/>
    </row>
    <row r="61" spans="1:9" ht="45" customHeight="1" x14ac:dyDescent="0.25">
      <c r="A61" s="73"/>
      <c r="B61" s="77"/>
      <c r="C61" s="87"/>
      <c r="D61" s="57" t="s">
        <v>26</v>
      </c>
      <c r="E61" s="9">
        <f t="shared" si="0"/>
        <v>411.7</v>
      </c>
      <c r="F61" s="11">
        <v>411.7</v>
      </c>
      <c r="G61" s="11"/>
      <c r="H61" s="11"/>
      <c r="I61" s="11"/>
    </row>
    <row r="62" spans="1:9" ht="111.75" customHeight="1" x14ac:dyDescent="0.25">
      <c r="A62" s="74"/>
      <c r="B62" s="78"/>
      <c r="C62" s="88"/>
      <c r="D62" s="31" t="s">
        <v>92</v>
      </c>
      <c r="E62" s="9">
        <f t="shared" si="0"/>
        <v>47942</v>
      </c>
      <c r="F62" s="11">
        <v>47942</v>
      </c>
      <c r="G62" s="11"/>
      <c r="H62" s="11"/>
      <c r="I62" s="11"/>
    </row>
    <row r="63" spans="1:9" ht="94.5" customHeight="1" x14ac:dyDescent="0.25">
      <c r="A63" s="37" t="s">
        <v>98</v>
      </c>
      <c r="B63" s="36" t="s">
        <v>103</v>
      </c>
      <c r="C63" s="6" t="s">
        <v>91</v>
      </c>
      <c r="D63" s="38" t="s">
        <v>26</v>
      </c>
      <c r="E63" s="9">
        <f t="shared" ref="E63" si="7">G63+H63+I63+F63</f>
        <v>1828.4</v>
      </c>
      <c r="F63" s="11"/>
      <c r="G63" s="11">
        <v>1828.4</v>
      </c>
      <c r="H63" s="11"/>
      <c r="I63" s="11"/>
    </row>
    <row r="64" spans="1:9" ht="61.5" customHeight="1" x14ac:dyDescent="0.25">
      <c r="A64" s="37" t="s">
        <v>99</v>
      </c>
      <c r="B64" s="36" t="s">
        <v>104</v>
      </c>
      <c r="C64" s="6" t="s">
        <v>91</v>
      </c>
      <c r="D64" s="38" t="s">
        <v>26</v>
      </c>
      <c r="E64" s="9">
        <f t="shared" ref="E64" si="8">G64+H64+I64+F64</f>
        <v>3612.3</v>
      </c>
      <c r="F64" s="11"/>
      <c r="G64" s="11">
        <v>3612.3</v>
      </c>
      <c r="H64" s="11"/>
      <c r="I64" s="11"/>
    </row>
    <row r="65" spans="1:9" ht="72.75" customHeight="1" x14ac:dyDescent="0.25">
      <c r="A65" s="4" t="s">
        <v>49</v>
      </c>
      <c r="B65" s="7" t="s">
        <v>73</v>
      </c>
      <c r="C65" s="12"/>
      <c r="D65" s="10" t="s">
        <v>26</v>
      </c>
      <c r="E65" s="9">
        <f t="shared" si="0"/>
        <v>410842.29999999993</v>
      </c>
      <c r="F65" s="11">
        <f>F66+F67+F68+F69+F70</f>
        <v>101464.59999999999</v>
      </c>
      <c r="G65" s="11">
        <f t="shared" ref="G65:I65" si="9">G66+G67+G68+G69</f>
        <v>107297.60000000001</v>
      </c>
      <c r="H65" s="11">
        <f t="shared" si="9"/>
        <v>101014.7</v>
      </c>
      <c r="I65" s="11">
        <f t="shared" si="9"/>
        <v>101065.4</v>
      </c>
    </row>
    <row r="66" spans="1:9" ht="115.5" customHeight="1" x14ac:dyDescent="0.25">
      <c r="A66" s="8" t="s">
        <v>50</v>
      </c>
      <c r="B66" s="7" t="s">
        <v>74</v>
      </c>
      <c r="C66" s="6" t="s">
        <v>51</v>
      </c>
      <c r="D66" s="7" t="s">
        <v>26</v>
      </c>
      <c r="E66" s="9">
        <f t="shared" si="0"/>
        <v>391377.19999999995</v>
      </c>
      <c r="F66" s="9">
        <v>97435.6</v>
      </c>
      <c r="G66" s="9">
        <v>100817.60000000001</v>
      </c>
      <c r="H66" s="9">
        <v>96548.5</v>
      </c>
      <c r="I66" s="9">
        <v>96575.5</v>
      </c>
    </row>
    <row r="67" spans="1:9" ht="57" customHeight="1" x14ac:dyDescent="0.25">
      <c r="A67" s="8" t="s">
        <v>52</v>
      </c>
      <c r="B67" s="7" t="s">
        <v>75</v>
      </c>
      <c r="C67" s="6" t="s">
        <v>53</v>
      </c>
      <c r="D67" s="7" t="s">
        <v>26</v>
      </c>
      <c r="E67" s="9">
        <f t="shared" si="0"/>
        <v>14245.8</v>
      </c>
      <c r="F67" s="9">
        <v>2202.4</v>
      </c>
      <c r="G67" s="9">
        <v>3989.6</v>
      </c>
      <c r="H67" s="9">
        <v>4026.9</v>
      </c>
      <c r="I67" s="9">
        <v>4026.9</v>
      </c>
    </row>
    <row r="68" spans="1:9" ht="60" customHeight="1" x14ac:dyDescent="0.25">
      <c r="A68" s="8" t="s">
        <v>54</v>
      </c>
      <c r="B68" s="7" t="s">
        <v>105</v>
      </c>
      <c r="C68" s="6" t="s">
        <v>53</v>
      </c>
      <c r="D68" s="7" t="s">
        <v>26</v>
      </c>
      <c r="E68" s="9">
        <f t="shared" si="0"/>
        <v>1669.1999999999998</v>
      </c>
      <c r="F68" s="9">
        <v>352.4</v>
      </c>
      <c r="G68" s="9">
        <v>414.5</v>
      </c>
      <c r="H68" s="9">
        <v>439.3</v>
      </c>
      <c r="I68" s="9">
        <v>463</v>
      </c>
    </row>
    <row r="69" spans="1:9" ht="55.5" customHeight="1" x14ac:dyDescent="0.25">
      <c r="A69" s="8" t="s">
        <v>61</v>
      </c>
      <c r="B69" s="7" t="s">
        <v>106</v>
      </c>
      <c r="C69" s="6" t="s">
        <v>53</v>
      </c>
      <c r="D69" s="7" t="s">
        <v>26</v>
      </c>
      <c r="E69" s="9">
        <f t="shared" si="0"/>
        <v>3450.1000000000004</v>
      </c>
      <c r="F69" s="9">
        <v>1374.2</v>
      </c>
      <c r="G69" s="9">
        <v>2075.9</v>
      </c>
      <c r="H69" s="9"/>
      <c r="I69" s="9"/>
    </row>
    <row r="70" spans="1:9" ht="103.5" customHeight="1" x14ac:dyDescent="0.25">
      <c r="A70" s="58" t="s">
        <v>115</v>
      </c>
      <c r="B70" s="59" t="s">
        <v>116</v>
      </c>
      <c r="C70" s="6" t="s">
        <v>53</v>
      </c>
      <c r="D70" s="59" t="s">
        <v>26</v>
      </c>
      <c r="E70" s="9">
        <f t="shared" ref="E70" si="10">G70+H70+I70+F70</f>
        <v>100</v>
      </c>
      <c r="F70" s="9">
        <v>100</v>
      </c>
      <c r="G70" s="9"/>
      <c r="H70" s="9"/>
      <c r="I70" s="9"/>
    </row>
    <row r="71" spans="1:9" ht="24.75" customHeight="1" x14ac:dyDescent="0.25">
      <c r="A71" s="72"/>
      <c r="B71" s="72" t="s">
        <v>55</v>
      </c>
      <c r="C71" s="69"/>
      <c r="D71" s="10" t="s">
        <v>18</v>
      </c>
      <c r="E71" s="9">
        <f t="shared" si="0"/>
        <v>753906.3</v>
      </c>
      <c r="F71" s="11">
        <f>F72+F73+F74</f>
        <v>240195.19999999998</v>
      </c>
      <c r="G71" s="11">
        <f t="shared" ref="G71:I71" si="11">G72+G73+G74</f>
        <v>187840.2</v>
      </c>
      <c r="H71" s="11">
        <f t="shared" si="11"/>
        <v>163879.70000000001</v>
      </c>
      <c r="I71" s="11">
        <f t="shared" si="11"/>
        <v>161991.20000000001</v>
      </c>
    </row>
    <row r="72" spans="1:9" ht="22.5" customHeight="1" x14ac:dyDescent="0.25">
      <c r="A72" s="73"/>
      <c r="B72" s="73"/>
      <c r="C72" s="70"/>
      <c r="D72" s="10" t="s">
        <v>26</v>
      </c>
      <c r="E72" s="9">
        <f t="shared" si="0"/>
        <v>433521.10000000003</v>
      </c>
      <c r="F72" s="11">
        <f>F65+F13</f>
        <v>108757.99999999999</v>
      </c>
      <c r="G72" s="11">
        <f>G65+G13</f>
        <v>116493.40000000001</v>
      </c>
      <c r="H72" s="11">
        <f>H65+H13</f>
        <v>104158</v>
      </c>
      <c r="I72" s="11">
        <f>I65+I13</f>
        <v>104111.7</v>
      </c>
    </row>
    <row r="73" spans="1:9" ht="26.25" customHeight="1" x14ac:dyDescent="0.25">
      <c r="A73" s="73"/>
      <c r="B73" s="73"/>
      <c r="C73" s="70"/>
      <c r="D73" s="10" t="s">
        <v>32</v>
      </c>
      <c r="E73" s="9">
        <f t="shared" si="0"/>
        <v>272443.2</v>
      </c>
      <c r="F73" s="11">
        <f t="shared" ref="F73:I74" si="12">F14</f>
        <v>83495.199999999997</v>
      </c>
      <c r="G73" s="11">
        <f t="shared" si="12"/>
        <v>71346.8</v>
      </c>
      <c r="H73" s="11">
        <f t="shared" si="12"/>
        <v>59721.700000000004</v>
      </c>
      <c r="I73" s="11">
        <f t="shared" si="12"/>
        <v>57879.500000000007</v>
      </c>
    </row>
    <row r="74" spans="1:9" ht="26.25" customHeight="1" x14ac:dyDescent="0.25">
      <c r="A74" s="74"/>
      <c r="B74" s="74"/>
      <c r="C74" s="71"/>
      <c r="D74" s="31" t="s">
        <v>92</v>
      </c>
      <c r="E74" s="9">
        <f t="shared" si="0"/>
        <v>47942</v>
      </c>
      <c r="F74" s="11">
        <f t="shared" si="12"/>
        <v>47942</v>
      </c>
      <c r="G74" s="11">
        <f t="shared" si="12"/>
        <v>0</v>
      </c>
      <c r="H74" s="11">
        <f t="shared" si="12"/>
        <v>0</v>
      </c>
      <c r="I74" s="11">
        <f t="shared" si="12"/>
        <v>0</v>
      </c>
    </row>
    <row r="75" spans="1:9" ht="21.75" customHeight="1" x14ac:dyDescent="0.25">
      <c r="A75" s="72"/>
      <c r="B75" s="72" t="s">
        <v>56</v>
      </c>
      <c r="C75" s="69"/>
      <c r="D75" s="10" t="s">
        <v>18</v>
      </c>
      <c r="E75" s="9">
        <f t="shared" si="0"/>
        <v>828430.90000000014</v>
      </c>
      <c r="F75" s="11">
        <f>F76+F77+F78</f>
        <v>258724.8</v>
      </c>
      <c r="G75" s="11">
        <f t="shared" ref="G75:I75" si="13">G76+G77+G78</f>
        <v>206505.2</v>
      </c>
      <c r="H75" s="11">
        <f t="shared" si="13"/>
        <v>182544.7</v>
      </c>
      <c r="I75" s="11">
        <f t="shared" si="13"/>
        <v>180656.2</v>
      </c>
    </row>
    <row r="76" spans="1:9" ht="26.25" customHeight="1" x14ac:dyDescent="0.25">
      <c r="A76" s="73"/>
      <c r="B76" s="73"/>
      <c r="C76" s="70"/>
      <c r="D76" s="10" t="s">
        <v>26</v>
      </c>
      <c r="E76" s="9">
        <f t="shared" si="0"/>
        <v>508045.7</v>
      </c>
      <c r="F76" s="11">
        <f>F72+F10</f>
        <v>127287.59999999998</v>
      </c>
      <c r="G76" s="11">
        <f>G72+G10</f>
        <v>135158.40000000002</v>
      </c>
      <c r="H76" s="11">
        <f>H72+H10</f>
        <v>122823</v>
      </c>
      <c r="I76" s="11">
        <f>I72+I10</f>
        <v>122776.7</v>
      </c>
    </row>
    <row r="77" spans="1:9" ht="27.75" customHeight="1" x14ac:dyDescent="0.25">
      <c r="A77" s="73"/>
      <c r="B77" s="73"/>
      <c r="C77" s="70"/>
      <c r="D77" s="10" t="s">
        <v>32</v>
      </c>
      <c r="E77" s="9">
        <f t="shared" si="0"/>
        <v>272443.2</v>
      </c>
      <c r="F77" s="11">
        <f>F73</f>
        <v>83495.199999999997</v>
      </c>
      <c r="G77" s="11">
        <f>G73</f>
        <v>71346.8</v>
      </c>
      <c r="H77" s="11">
        <f>H73</f>
        <v>59721.700000000004</v>
      </c>
      <c r="I77" s="11">
        <f>I73</f>
        <v>57879.500000000007</v>
      </c>
    </row>
    <row r="78" spans="1:9" ht="27.75" customHeight="1" x14ac:dyDescent="0.25">
      <c r="A78" s="74"/>
      <c r="B78" s="74"/>
      <c r="C78" s="71"/>
      <c r="D78" s="31" t="s">
        <v>92</v>
      </c>
      <c r="E78" s="9">
        <f t="shared" si="0"/>
        <v>47942</v>
      </c>
      <c r="F78" s="11">
        <f>F15</f>
        <v>47942</v>
      </c>
      <c r="G78" s="11">
        <f>G15</f>
        <v>0</v>
      </c>
      <c r="H78" s="11">
        <f>H15</f>
        <v>0</v>
      </c>
      <c r="I78" s="11">
        <f>I15</f>
        <v>0</v>
      </c>
    </row>
    <row r="79" spans="1:9" ht="22.5" customHeight="1" x14ac:dyDescent="0.25">
      <c r="A79" s="61"/>
      <c r="B79" s="65" t="s">
        <v>63</v>
      </c>
      <c r="C79" s="65"/>
      <c r="D79" s="10" t="s">
        <v>18</v>
      </c>
      <c r="E79" s="9">
        <f t="shared" si="0"/>
        <v>391377.19999999995</v>
      </c>
      <c r="F79" s="11">
        <f t="shared" ref="F79:I79" si="14">F80</f>
        <v>97435.6</v>
      </c>
      <c r="G79" s="11">
        <f t="shared" si="14"/>
        <v>100817.60000000001</v>
      </c>
      <c r="H79" s="11">
        <f t="shared" si="14"/>
        <v>96548.5</v>
      </c>
      <c r="I79" s="11">
        <f t="shared" si="14"/>
        <v>96575.5</v>
      </c>
    </row>
    <row r="80" spans="1:9" ht="32.25" customHeight="1" x14ac:dyDescent="0.25">
      <c r="A80" s="61"/>
      <c r="B80" s="61"/>
      <c r="C80" s="65"/>
      <c r="D80" s="10" t="s">
        <v>26</v>
      </c>
      <c r="E80" s="9">
        <f t="shared" si="0"/>
        <v>391377.19999999995</v>
      </c>
      <c r="F80" s="11">
        <f>F66</f>
        <v>97435.6</v>
      </c>
      <c r="G80" s="11">
        <f>G66</f>
        <v>100817.60000000001</v>
      </c>
      <c r="H80" s="11">
        <f>H66</f>
        <v>96548.5</v>
      </c>
      <c r="I80" s="11">
        <f>I66</f>
        <v>96575.5</v>
      </c>
    </row>
    <row r="81" spans="1:9" ht="30.75" customHeight="1" x14ac:dyDescent="0.25">
      <c r="A81" s="61"/>
      <c r="B81" s="65" t="s">
        <v>64</v>
      </c>
      <c r="C81" s="65"/>
      <c r="D81" s="10" t="s">
        <v>18</v>
      </c>
      <c r="E81" s="9">
        <f t="shared" si="0"/>
        <v>96289.700000000012</v>
      </c>
      <c r="F81" s="11">
        <f t="shared" ref="F81:I81" si="15">F82</f>
        <v>24858.6</v>
      </c>
      <c r="G81" s="11">
        <f t="shared" si="15"/>
        <v>25145</v>
      </c>
      <c r="H81" s="11">
        <f t="shared" si="15"/>
        <v>23131.200000000001</v>
      </c>
      <c r="I81" s="11">
        <f t="shared" si="15"/>
        <v>23154.9</v>
      </c>
    </row>
    <row r="82" spans="1:9" ht="27" customHeight="1" x14ac:dyDescent="0.25">
      <c r="A82" s="61"/>
      <c r="B82" s="61"/>
      <c r="C82" s="65"/>
      <c r="D82" s="10" t="s">
        <v>26</v>
      </c>
      <c r="E82" s="9">
        <f t="shared" si="0"/>
        <v>96289.700000000012</v>
      </c>
      <c r="F82" s="11">
        <f>F70+F69+F68+F67+F57+F10</f>
        <v>24858.6</v>
      </c>
      <c r="G82" s="11">
        <f t="shared" ref="G82:I82" si="16">G70+G69+G68+G67+G57+G10</f>
        <v>25145</v>
      </c>
      <c r="H82" s="11">
        <f t="shared" si="16"/>
        <v>23131.200000000001</v>
      </c>
      <c r="I82" s="11">
        <f t="shared" si="16"/>
        <v>23154.9</v>
      </c>
    </row>
    <row r="83" spans="1:9" ht="26.25" customHeight="1" x14ac:dyDescent="0.25">
      <c r="A83" s="61"/>
      <c r="B83" s="65" t="s">
        <v>65</v>
      </c>
      <c r="C83" s="65"/>
      <c r="D83" s="31" t="s">
        <v>18</v>
      </c>
      <c r="E83" s="9">
        <f t="shared" si="0"/>
        <v>340764</v>
      </c>
      <c r="F83" s="11">
        <f>F84+F85+F86</f>
        <v>136430.59999999998</v>
      </c>
      <c r="G83" s="11">
        <f t="shared" ref="G83:I83" si="17">G84+G85+G86</f>
        <v>80542.600000000006</v>
      </c>
      <c r="H83" s="11">
        <f t="shared" si="17"/>
        <v>62865.000000000007</v>
      </c>
      <c r="I83" s="11">
        <f t="shared" si="17"/>
        <v>60925.80000000001</v>
      </c>
    </row>
    <row r="84" spans="1:9" ht="27" customHeight="1" x14ac:dyDescent="0.25">
      <c r="A84" s="61"/>
      <c r="B84" s="65"/>
      <c r="C84" s="65"/>
      <c r="D84" s="31" t="s">
        <v>26</v>
      </c>
      <c r="E84" s="9">
        <f t="shared" si="0"/>
        <v>20378.800000000003</v>
      </c>
      <c r="F84" s="11">
        <f>F64+F63+F61+F59+F58+F18</f>
        <v>4993.3999999999996</v>
      </c>
      <c r="G84" s="11">
        <f t="shared" ref="G84:I84" si="18">G64+G63+G61+G59+G58+G18</f>
        <v>9195.8000000000011</v>
      </c>
      <c r="H84" s="11">
        <f t="shared" si="18"/>
        <v>3143.3</v>
      </c>
      <c r="I84" s="11">
        <f t="shared" si="18"/>
        <v>3046.2999999999997</v>
      </c>
    </row>
    <row r="85" spans="1:9" ht="31.5" customHeight="1" x14ac:dyDescent="0.25">
      <c r="A85" s="61"/>
      <c r="B85" s="65"/>
      <c r="C85" s="65"/>
      <c r="D85" s="31" t="s">
        <v>32</v>
      </c>
      <c r="E85" s="9">
        <f t="shared" si="0"/>
        <v>272443.2</v>
      </c>
      <c r="F85" s="11">
        <f>F14</f>
        <v>83495.199999999997</v>
      </c>
      <c r="G85" s="11">
        <f>G14</f>
        <v>71346.8</v>
      </c>
      <c r="H85" s="11">
        <f>H14</f>
        <v>59721.700000000004</v>
      </c>
      <c r="I85" s="11">
        <f>I14</f>
        <v>57879.500000000007</v>
      </c>
    </row>
    <row r="86" spans="1:9" ht="22.5" customHeight="1" x14ac:dyDescent="0.25">
      <c r="A86" s="61"/>
      <c r="B86" s="65"/>
      <c r="C86" s="65"/>
      <c r="D86" s="31" t="s">
        <v>92</v>
      </c>
      <c r="E86" s="9">
        <f t="shared" ref="E86" si="19">G86+H86+I86+F86</f>
        <v>47942</v>
      </c>
      <c r="F86" s="11">
        <f>F62</f>
        <v>47942</v>
      </c>
      <c r="G86" s="11">
        <f t="shared" ref="G86:I86" si="20">G62</f>
        <v>0</v>
      </c>
      <c r="H86" s="11">
        <f t="shared" si="20"/>
        <v>0</v>
      </c>
      <c r="I86" s="11">
        <f t="shared" si="20"/>
        <v>0</v>
      </c>
    </row>
    <row r="87" spans="1:9" x14ac:dyDescent="0.25">
      <c r="A87" s="13"/>
      <c r="B87" s="13"/>
      <c r="C87" s="14"/>
      <c r="D87" s="15"/>
      <c r="E87" s="41"/>
      <c r="F87" s="16"/>
      <c r="G87" s="16"/>
      <c r="H87" s="16"/>
      <c r="I87" s="16"/>
    </row>
    <row r="88" spans="1:9" x14ac:dyDescent="0.25">
      <c r="A88" s="1" t="s">
        <v>57</v>
      </c>
    </row>
    <row r="89" spans="1:9" x14ac:dyDescent="0.25">
      <c r="A89" s="17" t="s">
        <v>58</v>
      </c>
    </row>
    <row r="90" spans="1:9" x14ac:dyDescent="0.25">
      <c r="A90" s="1" t="s">
        <v>59</v>
      </c>
    </row>
    <row r="91" spans="1:9" x14ac:dyDescent="0.25">
      <c r="A91" s="1" t="s">
        <v>60</v>
      </c>
    </row>
    <row r="93" spans="1:9" x14ac:dyDescent="0.25">
      <c r="E93" s="18"/>
      <c r="F93" s="34"/>
    </row>
  </sheetData>
  <mergeCells count="72">
    <mergeCell ref="C60:C62"/>
    <mergeCell ref="A12:A15"/>
    <mergeCell ref="B12:B15"/>
    <mergeCell ref="A16:A18"/>
    <mergeCell ref="B16:B18"/>
    <mergeCell ref="B37:B38"/>
    <mergeCell ref="A37:A38"/>
    <mergeCell ref="A23:A24"/>
    <mergeCell ref="A25:A26"/>
    <mergeCell ref="B23:B24"/>
    <mergeCell ref="B25:B26"/>
    <mergeCell ref="A27:A28"/>
    <mergeCell ref="B27:B28"/>
    <mergeCell ref="A39:A40"/>
    <mergeCell ref="B39:B40"/>
    <mergeCell ref="A51:A52"/>
    <mergeCell ref="B51:B52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2:I2"/>
    <mergeCell ref="A4:A6"/>
    <mergeCell ref="B4:B6"/>
    <mergeCell ref="C4:C6"/>
    <mergeCell ref="D4:D6"/>
    <mergeCell ref="E4:I4"/>
    <mergeCell ref="E5:E6"/>
    <mergeCell ref="F5:I5"/>
    <mergeCell ref="G1:I1"/>
    <mergeCell ref="A8:I8"/>
    <mergeCell ref="A11:I11"/>
    <mergeCell ref="C12:C56"/>
    <mergeCell ref="A19:A20"/>
    <mergeCell ref="B19:B20"/>
    <mergeCell ref="A21:A22"/>
    <mergeCell ref="B21:B22"/>
    <mergeCell ref="A29:A30"/>
    <mergeCell ref="B29:B30"/>
    <mergeCell ref="A31:A32"/>
    <mergeCell ref="B31:B32"/>
    <mergeCell ref="A33:A34"/>
    <mergeCell ref="B33:B34"/>
    <mergeCell ref="A35:A36"/>
    <mergeCell ref="B35:B36"/>
    <mergeCell ref="A53:A54"/>
    <mergeCell ref="B53:B54"/>
    <mergeCell ref="A55:A56"/>
    <mergeCell ref="B55:B56"/>
    <mergeCell ref="A71:A74"/>
    <mergeCell ref="B71:B74"/>
    <mergeCell ref="A60:A62"/>
    <mergeCell ref="B60:B62"/>
    <mergeCell ref="C71:C74"/>
    <mergeCell ref="A75:A78"/>
    <mergeCell ref="B75:B78"/>
    <mergeCell ref="C75:C78"/>
    <mergeCell ref="A79:A80"/>
    <mergeCell ref="B79:B80"/>
    <mergeCell ref="C79:C80"/>
    <mergeCell ref="A81:A82"/>
    <mergeCell ref="B81:B82"/>
    <mergeCell ref="C81:C82"/>
    <mergeCell ref="A83:A86"/>
    <mergeCell ref="B83:B86"/>
    <mergeCell ref="C83:C86"/>
  </mergeCells>
  <pageMargins left="0.39370078740157483" right="0.39370078740157483" top="0.78740157480314965" bottom="0.39370078740157483" header="0.31496062992125984" footer="0.31496062992125984"/>
  <pageSetup paperSize="9" scale="75" fitToHeight="5" orientation="landscape" r:id="rId1"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workbookViewId="0">
      <selection activeCell="B12" sqref="B12:B15"/>
    </sheetView>
  </sheetViews>
  <sheetFormatPr defaultColWidth="9.140625" defaultRowHeight="16.5" x14ac:dyDescent="0.25"/>
  <cols>
    <col min="1" max="1" width="20.28515625" style="1" customWidth="1"/>
    <col min="2" max="2" width="44.28515625" style="1" customWidth="1"/>
    <col min="3" max="3" width="20" style="1" hidden="1" customWidth="1"/>
    <col min="4" max="4" width="33.140625" style="1" customWidth="1"/>
    <col min="5" max="5" width="14.5703125" style="1" hidden="1" customWidth="1"/>
    <col min="6" max="6" width="13.85546875" style="1" hidden="1" customWidth="1"/>
    <col min="7" max="7" width="22.42578125" style="1" customWidth="1"/>
    <col min="8" max="8" width="13.28515625" style="1" hidden="1" customWidth="1"/>
    <col min="9" max="9" width="13" style="1" hidden="1" customWidth="1"/>
    <col min="10" max="10" width="14.140625" style="1" customWidth="1"/>
    <col min="11" max="11" width="14" style="1" customWidth="1"/>
    <col min="12" max="12" width="0" style="1" hidden="1" customWidth="1"/>
    <col min="13" max="16384" width="9.140625" style="1"/>
  </cols>
  <sheetData>
    <row r="1" spans="1:12" ht="15" customHeight="1" x14ac:dyDescent="0.25">
      <c r="G1" s="63"/>
      <c r="H1" s="63"/>
      <c r="I1" s="63"/>
    </row>
    <row r="2" spans="1:12" ht="18.75" customHeight="1" x14ac:dyDescent="0.25">
      <c r="A2" s="64" t="s">
        <v>113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2" ht="28.15" customHeight="1" x14ac:dyDescent="0.25"/>
    <row r="4" spans="1:12" ht="45" customHeight="1" x14ac:dyDescent="0.25">
      <c r="A4" s="65" t="s">
        <v>13</v>
      </c>
      <c r="B4" s="65" t="s">
        <v>14</v>
      </c>
      <c r="C4" s="65" t="s">
        <v>15</v>
      </c>
      <c r="D4" s="65" t="s">
        <v>16</v>
      </c>
      <c r="E4" s="93" t="s">
        <v>114</v>
      </c>
      <c r="F4" s="94"/>
      <c r="G4" s="94"/>
      <c r="H4" s="94"/>
      <c r="I4" s="94"/>
      <c r="J4" s="94"/>
      <c r="K4" s="94"/>
    </row>
    <row r="5" spans="1:12" ht="22.5" customHeight="1" x14ac:dyDescent="0.25">
      <c r="A5" s="65"/>
      <c r="B5" s="65"/>
      <c r="C5" s="65"/>
      <c r="D5" s="65"/>
      <c r="E5" s="65" t="s">
        <v>18</v>
      </c>
      <c r="F5" s="95" t="s">
        <v>112</v>
      </c>
      <c r="G5" s="96"/>
      <c r="H5" s="96"/>
      <c r="I5" s="97"/>
      <c r="J5" s="92" t="s">
        <v>107</v>
      </c>
      <c r="K5" s="92"/>
    </row>
    <row r="6" spans="1:12" ht="25.5" customHeight="1" x14ac:dyDescent="0.25">
      <c r="A6" s="65"/>
      <c r="B6" s="65"/>
      <c r="C6" s="65"/>
      <c r="D6" s="65"/>
      <c r="E6" s="85"/>
      <c r="F6" s="93"/>
      <c r="G6" s="94"/>
      <c r="H6" s="94"/>
      <c r="I6" s="98"/>
      <c r="J6" s="43">
        <v>2017</v>
      </c>
      <c r="K6" s="43" t="s">
        <v>108</v>
      </c>
    </row>
    <row r="7" spans="1:12" ht="19.5" hidden="1" customHeight="1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  <c r="J7" s="52"/>
      <c r="K7" s="52"/>
      <c r="L7" s="52"/>
    </row>
    <row r="8" spans="1:12" ht="18.75" customHeight="1" x14ac:dyDescent="0.25">
      <c r="A8" s="79" t="s">
        <v>22</v>
      </c>
      <c r="B8" s="79"/>
      <c r="C8" s="79"/>
      <c r="D8" s="79"/>
      <c r="E8" s="79"/>
      <c r="F8" s="79"/>
      <c r="G8" s="79"/>
      <c r="H8" s="79"/>
      <c r="I8" s="79"/>
      <c r="J8" s="52"/>
      <c r="K8" s="52"/>
      <c r="L8" s="52"/>
    </row>
    <row r="9" spans="1:12" ht="77.25" customHeight="1" x14ac:dyDescent="0.25">
      <c r="A9" s="43" t="s">
        <v>23</v>
      </c>
      <c r="B9" s="48" t="s">
        <v>24</v>
      </c>
      <c r="C9" s="51" t="s">
        <v>25</v>
      </c>
      <c r="D9" s="48" t="s">
        <v>26</v>
      </c>
      <c r="E9" s="50">
        <f>G9+H9+I9+F9</f>
        <v>74524.600000000006</v>
      </c>
      <c r="F9" s="50">
        <v>18529.599999999999</v>
      </c>
      <c r="G9" s="50">
        <v>18665</v>
      </c>
      <c r="H9" s="50">
        <v>18665</v>
      </c>
      <c r="I9" s="50">
        <v>18665</v>
      </c>
      <c r="J9" s="54">
        <v>18529.599999999999</v>
      </c>
      <c r="K9" s="54">
        <f>G9-J9</f>
        <v>135.40000000000146</v>
      </c>
      <c r="L9" s="52" t="s">
        <v>109</v>
      </c>
    </row>
    <row r="10" spans="1:12" ht="30.75" customHeight="1" x14ac:dyDescent="0.25">
      <c r="A10" s="43"/>
      <c r="B10" s="43" t="s">
        <v>27</v>
      </c>
      <c r="C10" s="44"/>
      <c r="D10" s="45" t="s">
        <v>26</v>
      </c>
      <c r="E10" s="9">
        <f>G10+H10+I10+F10</f>
        <v>74524.600000000006</v>
      </c>
      <c r="F10" s="11">
        <f>F9</f>
        <v>18529.599999999999</v>
      </c>
      <c r="G10" s="11">
        <f>G9</f>
        <v>18665</v>
      </c>
      <c r="H10" s="11">
        <f>H9</f>
        <v>18665</v>
      </c>
      <c r="I10" s="11">
        <f>I9</f>
        <v>18665</v>
      </c>
      <c r="J10" s="55">
        <f>J9</f>
        <v>18529.599999999999</v>
      </c>
      <c r="K10" s="56">
        <f t="shared" ref="K10" si="0">G10-J10</f>
        <v>135.40000000000146</v>
      </c>
      <c r="L10" s="52"/>
    </row>
    <row r="11" spans="1:12" ht="24" customHeight="1" x14ac:dyDescent="0.25">
      <c r="A11" s="79" t="s">
        <v>28</v>
      </c>
      <c r="B11" s="79"/>
      <c r="C11" s="79"/>
      <c r="D11" s="79"/>
      <c r="E11" s="79"/>
      <c r="F11" s="79"/>
      <c r="G11" s="79"/>
      <c r="H11" s="79"/>
      <c r="I11" s="79"/>
      <c r="J11" s="55"/>
      <c r="K11" s="56"/>
      <c r="L11" s="52"/>
    </row>
    <row r="12" spans="1:12" s="17" customFormat="1" ht="21.75" customHeight="1" x14ac:dyDescent="0.25">
      <c r="A12" s="89" t="s">
        <v>29</v>
      </c>
      <c r="B12" s="76" t="s">
        <v>101</v>
      </c>
      <c r="C12" s="80" t="s">
        <v>30</v>
      </c>
      <c r="D12" s="47" t="s">
        <v>18</v>
      </c>
      <c r="E12" s="9">
        <f t="shared" ref="E12:E75" si="1">G12+H12+I12+F12</f>
        <v>342875.30000000005</v>
      </c>
      <c r="F12" s="9">
        <f>F13+F14+F15</f>
        <v>138541.9</v>
      </c>
      <c r="G12" s="9">
        <f t="shared" ref="G12:I12" si="2">G13+G14+G15</f>
        <v>80542.600000000006</v>
      </c>
      <c r="H12" s="9">
        <f t="shared" si="2"/>
        <v>62865.000000000007</v>
      </c>
      <c r="I12" s="9">
        <f t="shared" si="2"/>
        <v>60925.80000000001</v>
      </c>
      <c r="J12" s="9">
        <f t="shared" ref="J12" si="3">J13+J14+J15</f>
        <v>5367.7</v>
      </c>
      <c r="K12" s="9">
        <f t="shared" ref="K12:K18" si="4">G12-J12</f>
        <v>75174.900000000009</v>
      </c>
      <c r="L12" s="53"/>
    </row>
    <row r="13" spans="1:12" s="17" customFormat="1" ht="25.5" customHeight="1" x14ac:dyDescent="0.25">
      <c r="A13" s="90"/>
      <c r="B13" s="77"/>
      <c r="C13" s="81"/>
      <c r="D13" s="47" t="s">
        <v>26</v>
      </c>
      <c r="E13" s="9">
        <f t="shared" si="1"/>
        <v>22490.1</v>
      </c>
      <c r="F13" s="9">
        <f>F18+F57+F58+F59+F61+F62</f>
        <v>7104.7000000000007</v>
      </c>
      <c r="G13" s="9">
        <f t="shared" ref="G13:I13" si="5">G18+G57+G58+G59+G61+G62</f>
        <v>9195.7999999999993</v>
      </c>
      <c r="H13" s="9">
        <f t="shared" si="5"/>
        <v>3143.3</v>
      </c>
      <c r="I13" s="9">
        <f t="shared" si="5"/>
        <v>3046.2999999999997</v>
      </c>
      <c r="J13" s="9">
        <f t="shared" ref="J13" si="6">J18+J57+J58+J59+J61+J62</f>
        <v>5367.7</v>
      </c>
      <c r="K13" s="9">
        <f t="shared" si="4"/>
        <v>3828.0999999999995</v>
      </c>
      <c r="L13" s="53"/>
    </row>
    <row r="14" spans="1:12" s="17" customFormat="1" ht="74.25" customHeight="1" x14ac:dyDescent="0.25">
      <c r="A14" s="90"/>
      <c r="B14" s="77"/>
      <c r="C14" s="81"/>
      <c r="D14" s="47" t="s">
        <v>66</v>
      </c>
      <c r="E14" s="9">
        <f>G14+H14+I14+F14</f>
        <v>272443.2</v>
      </c>
      <c r="F14" s="9">
        <f>F17</f>
        <v>83495.199999999997</v>
      </c>
      <c r="G14" s="9">
        <f>G17</f>
        <v>71346.8</v>
      </c>
      <c r="H14" s="9">
        <f>H17</f>
        <v>59721.700000000004</v>
      </c>
      <c r="I14" s="9">
        <f>I17</f>
        <v>57879.500000000007</v>
      </c>
      <c r="J14" s="9">
        <f>J17</f>
        <v>0</v>
      </c>
      <c r="K14" s="9">
        <f t="shared" si="4"/>
        <v>71346.8</v>
      </c>
      <c r="L14" s="53"/>
    </row>
    <row r="15" spans="1:12" s="17" customFormat="1" ht="93" customHeight="1" x14ac:dyDescent="0.25">
      <c r="A15" s="90"/>
      <c r="B15" s="77"/>
      <c r="C15" s="81"/>
      <c r="D15" s="45" t="s">
        <v>96</v>
      </c>
      <c r="E15" s="9">
        <f>G15+H15+I15+F15</f>
        <v>47942</v>
      </c>
      <c r="F15" s="9">
        <f>F60</f>
        <v>47942</v>
      </c>
      <c r="G15" s="9">
        <f t="shared" ref="G15:I15" si="7">G60</f>
        <v>0</v>
      </c>
      <c r="H15" s="9">
        <f t="shared" si="7"/>
        <v>0</v>
      </c>
      <c r="I15" s="9">
        <f t="shared" si="7"/>
        <v>0</v>
      </c>
      <c r="J15" s="9">
        <f t="shared" ref="J15" si="8">J60</f>
        <v>0</v>
      </c>
      <c r="K15" s="9">
        <f t="shared" si="4"/>
        <v>0</v>
      </c>
      <c r="L15" s="53"/>
    </row>
    <row r="16" spans="1:12" s="17" customFormat="1" ht="30" customHeight="1" x14ac:dyDescent="0.25">
      <c r="A16" s="89" t="s">
        <v>62</v>
      </c>
      <c r="B16" s="99" t="s">
        <v>77</v>
      </c>
      <c r="C16" s="81"/>
      <c r="D16" s="48" t="s">
        <v>18</v>
      </c>
      <c r="E16" s="50">
        <f t="shared" si="1"/>
        <v>286782.40000000002</v>
      </c>
      <c r="F16" s="50">
        <f>F17+F18</f>
        <v>87889.7</v>
      </c>
      <c r="G16" s="50">
        <f>G17+G18</f>
        <v>75101.900000000009</v>
      </c>
      <c r="H16" s="50">
        <f t="shared" ref="H16:I16" si="9">H17+H18</f>
        <v>62865.000000000007</v>
      </c>
      <c r="I16" s="50">
        <f t="shared" si="9"/>
        <v>60925.80000000001</v>
      </c>
      <c r="J16" s="54">
        <f>J17+J18</f>
        <v>3851.7</v>
      </c>
      <c r="K16" s="54">
        <f t="shared" si="4"/>
        <v>71250.200000000012</v>
      </c>
      <c r="L16" s="53"/>
    </row>
    <row r="17" spans="1:12" s="17" customFormat="1" ht="27" customHeight="1" x14ac:dyDescent="0.25">
      <c r="A17" s="90"/>
      <c r="B17" s="100"/>
      <c r="C17" s="81"/>
      <c r="D17" s="48" t="s">
        <v>32</v>
      </c>
      <c r="E17" s="50">
        <f t="shared" si="1"/>
        <v>272443.2</v>
      </c>
      <c r="F17" s="50">
        <f>F19+F21+F23+F25+F27+F29+F31+F33+F39+F41+F45+F47+F51+F53+F55</f>
        <v>83495.199999999997</v>
      </c>
      <c r="G17" s="50">
        <f t="shared" ref="G17:I18" si="10">G19+G21+G23+G25+G27+G29+G31+G33+G39+G41+G45+G47+G51+G53+G55</f>
        <v>71346.8</v>
      </c>
      <c r="H17" s="50">
        <f t="shared" si="10"/>
        <v>59721.700000000004</v>
      </c>
      <c r="I17" s="50">
        <f t="shared" si="10"/>
        <v>57879.500000000007</v>
      </c>
      <c r="J17" s="54">
        <v>0</v>
      </c>
      <c r="K17" s="54">
        <f t="shared" si="4"/>
        <v>71346.8</v>
      </c>
      <c r="L17" s="53" t="s">
        <v>110</v>
      </c>
    </row>
    <row r="18" spans="1:12" s="17" customFormat="1" ht="18.75" customHeight="1" x14ac:dyDescent="0.25">
      <c r="A18" s="91"/>
      <c r="B18" s="101"/>
      <c r="C18" s="81"/>
      <c r="D18" s="48" t="s">
        <v>26</v>
      </c>
      <c r="E18" s="50">
        <f t="shared" si="1"/>
        <v>14339.199999999999</v>
      </c>
      <c r="F18" s="50">
        <f>F20+F22+F24+F26+F28+F30+F32+F34+F40+F42+F46+F48+F52+F54+F56</f>
        <v>4394.5</v>
      </c>
      <c r="G18" s="50">
        <f t="shared" si="10"/>
        <v>3755.1</v>
      </c>
      <c r="H18" s="50">
        <f t="shared" si="10"/>
        <v>3143.3</v>
      </c>
      <c r="I18" s="50">
        <f t="shared" si="10"/>
        <v>3046.2999999999997</v>
      </c>
      <c r="J18" s="54">
        <v>3851.7</v>
      </c>
      <c r="K18" s="54">
        <f t="shared" si="4"/>
        <v>-96.599999999999909</v>
      </c>
      <c r="L18" s="53"/>
    </row>
    <row r="19" spans="1:12" s="17" customFormat="1" ht="42.75" customHeight="1" x14ac:dyDescent="0.25">
      <c r="A19" s="83"/>
      <c r="B19" s="76" t="s">
        <v>31</v>
      </c>
      <c r="C19" s="81"/>
      <c r="D19" s="47" t="s">
        <v>32</v>
      </c>
      <c r="E19" s="9">
        <f t="shared" si="1"/>
        <v>14187.8</v>
      </c>
      <c r="F19" s="9"/>
      <c r="G19" s="9"/>
      <c r="H19" s="9">
        <v>14187.8</v>
      </c>
      <c r="I19" s="9"/>
      <c r="J19" s="56"/>
      <c r="K19" s="56"/>
      <c r="L19" s="53"/>
    </row>
    <row r="20" spans="1:12" s="17" customFormat="1" x14ac:dyDescent="0.25">
      <c r="A20" s="83"/>
      <c r="B20" s="78"/>
      <c r="C20" s="81"/>
      <c r="D20" s="47" t="s">
        <v>26</v>
      </c>
      <c r="E20" s="9">
        <f t="shared" si="1"/>
        <v>746.8</v>
      </c>
      <c r="F20" s="9"/>
      <c r="G20" s="9"/>
      <c r="H20" s="9">
        <v>746.8</v>
      </c>
      <c r="I20" s="9"/>
      <c r="J20" s="56"/>
      <c r="K20" s="56"/>
      <c r="L20" s="53"/>
    </row>
    <row r="21" spans="1:12" s="17" customFormat="1" ht="36.75" customHeight="1" x14ac:dyDescent="0.25">
      <c r="A21" s="83"/>
      <c r="B21" s="84" t="s">
        <v>33</v>
      </c>
      <c r="C21" s="81"/>
      <c r="D21" s="47" t="s">
        <v>32</v>
      </c>
      <c r="E21" s="9">
        <f t="shared" si="1"/>
        <v>4643</v>
      </c>
      <c r="F21" s="9"/>
      <c r="G21" s="9">
        <v>4643</v>
      </c>
      <c r="H21" s="9"/>
      <c r="I21" s="9"/>
      <c r="J21" s="56"/>
      <c r="K21" s="56"/>
      <c r="L21" s="53"/>
    </row>
    <row r="22" spans="1:12" s="17" customFormat="1" ht="37.5" customHeight="1" x14ac:dyDescent="0.25">
      <c r="A22" s="83"/>
      <c r="B22" s="84"/>
      <c r="C22" s="81"/>
      <c r="D22" s="47" t="s">
        <v>26</v>
      </c>
      <c r="E22" s="9">
        <f t="shared" si="1"/>
        <v>244.4</v>
      </c>
      <c r="F22" s="9"/>
      <c r="G22" s="9">
        <v>244.4</v>
      </c>
      <c r="H22" s="9"/>
      <c r="I22" s="9"/>
      <c r="J22" s="56"/>
      <c r="K22" s="56"/>
      <c r="L22" s="53"/>
    </row>
    <row r="23" spans="1:12" s="17" customFormat="1" ht="37.5" customHeight="1" x14ac:dyDescent="0.25">
      <c r="A23" s="83"/>
      <c r="B23" s="84" t="s">
        <v>34</v>
      </c>
      <c r="C23" s="81"/>
      <c r="D23" s="47" t="s">
        <v>32</v>
      </c>
      <c r="E23" s="9">
        <f t="shared" si="1"/>
        <v>18120.89</v>
      </c>
      <c r="F23" s="9">
        <v>18120.89</v>
      </c>
      <c r="G23" s="9"/>
      <c r="H23" s="9"/>
      <c r="I23" s="9"/>
      <c r="J23" s="56"/>
      <c r="K23" s="56"/>
      <c r="L23" s="53"/>
    </row>
    <row r="24" spans="1:12" s="17" customFormat="1" ht="37.5" customHeight="1" x14ac:dyDescent="0.25">
      <c r="A24" s="83"/>
      <c r="B24" s="84"/>
      <c r="C24" s="81"/>
      <c r="D24" s="47" t="s">
        <v>26</v>
      </c>
      <c r="E24" s="9">
        <f t="shared" si="1"/>
        <v>953.74</v>
      </c>
      <c r="F24" s="9">
        <v>953.74</v>
      </c>
      <c r="G24" s="9"/>
      <c r="H24" s="9"/>
      <c r="I24" s="9"/>
      <c r="J24" s="56"/>
      <c r="K24" s="56"/>
      <c r="L24" s="53"/>
    </row>
    <row r="25" spans="1:12" s="17" customFormat="1" ht="37.5" customHeight="1" x14ac:dyDescent="0.25">
      <c r="A25" s="83"/>
      <c r="B25" s="84" t="s">
        <v>35</v>
      </c>
      <c r="C25" s="81"/>
      <c r="D25" s="47" t="s">
        <v>32</v>
      </c>
      <c r="E25" s="9">
        <f t="shared" si="1"/>
        <v>30028.15</v>
      </c>
      <c r="F25" s="9">
        <v>30028.15</v>
      </c>
      <c r="G25" s="9"/>
      <c r="H25" s="9"/>
      <c r="I25" s="9"/>
      <c r="J25" s="56"/>
      <c r="K25" s="56"/>
      <c r="L25" s="53"/>
    </row>
    <row r="26" spans="1:12" s="17" customFormat="1" ht="37.5" customHeight="1" x14ac:dyDescent="0.25">
      <c r="A26" s="83"/>
      <c r="B26" s="84"/>
      <c r="C26" s="81"/>
      <c r="D26" s="47" t="s">
        <v>26</v>
      </c>
      <c r="E26" s="9">
        <f t="shared" si="1"/>
        <v>1580.43</v>
      </c>
      <c r="F26" s="9">
        <v>1580.43</v>
      </c>
      <c r="G26" s="9"/>
      <c r="H26" s="9"/>
      <c r="I26" s="9"/>
      <c r="J26" s="56"/>
      <c r="K26" s="56"/>
      <c r="L26" s="53"/>
    </row>
    <row r="27" spans="1:12" s="17" customFormat="1" ht="37.5" customHeight="1" x14ac:dyDescent="0.25">
      <c r="A27" s="83"/>
      <c r="B27" s="84" t="s">
        <v>37</v>
      </c>
      <c r="C27" s="81"/>
      <c r="D27" s="47" t="s">
        <v>32</v>
      </c>
      <c r="E27" s="9">
        <f t="shared" si="1"/>
        <v>10882.78</v>
      </c>
      <c r="F27" s="9">
        <v>10882.78</v>
      </c>
      <c r="G27" s="9"/>
      <c r="H27" s="9"/>
      <c r="I27" s="9"/>
      <c r="J27" s="56"/>
      <c r="K27" s="56"/>
      <c r="L27" s="53"/>
    </row>
    <row r="28" spans="1:12" s="17" customFormat="1" ht="37.5" customHeight="1" x14ac:dyDescent="0.25">
      <c r="A28" s="83"/>
      <c r="B28" s="84"/>
      <c r="C28" s="81"/>
      <c r="D28" s="47" t="s">
        <v>26</v>
      </c>
      <c r="E28" s="9">
        <f t="shared" si="1"/>
        <v>572.78</v>
      </c>
      <c r="F28" s="9">
        <v>572.78</v>
      </c>
      <c r="G28" s="9"/>
      <c r="H28" s="9"/>
      <c r="I28" s="9"/>
      <c r="J28" s="56"/>
      <c r="K28" s="56"/>
      <c r="L28" s="53"/>
    </row>
    <row r="29" spans="1:12" ht="39.75" customHeight="1" x14ac:dyDescent="0.25">
      <c r="A29" s="61"/>
      <c r="B29" s="75" t="s">
        <v>80</v>
      </c>
      <c r="C29" s="81"/>
      <c r="D29" s="45" t="s">
        <v>32</v>
      </c>
      <c r="E29" s="9">
        <f t="shared" si="1"/>
        <v>15341.8</v>
      </c>
      <c r="F29" s="9"/>
      <c r="G29" s="11"/>
      <c r="H29" s="11">
        <v>15341.8</v>
      </c>
      <c r="I29" s="11"/>
      <c r="J29" s="55"/>
      <c r="K29" s="55"/>
      <c r="L29" s="52"/>
    </row>
    <row r="30" spans="1:12" ht="40.5" customHeight="1" x14ac:dyDescent="0.25">
      <c r="A30" s="61"/>
      <c r="B30" s="75"/>
      <c r="C30" s="81"/>
      <c r="D30" s="45" t="s">
        <v>26</v>
      </c>
      <c r="E30" s="9">
        <f t="shared" si="1"/>
        <v>807.5</v>
      </c>
      <c r="F30" s="9"/>
      <c r="G30" s="11"/>
      <c r="H30" s="11">
        <v>807.5</v>
      </c>
      <c r="I30" s="11"/>
      <c r="J30" s="55"/>
      <c r="K30" s="55"/>
      <c r="L30" s="52"/>
    </row>
    <row r="31" spans="1:12" ht="39" customHeight="1" x14ac:dyDescent="0.25">
      <c r="A31" s="61"/>
      <c r="B31" s="75" t="s">
        <v>81</v>
      </c>
      <c r="C31" s="81"/>
      <c r="D31" s="45" t="s">
        <v>32</v>
      </c>
      <c r="E31" s="9">
        <f t="shared" si="1"/>
        <v>22079.200000000001</v>
      </c>
      <c r="F31" s="9"/>
      <c r="G31" s="11"/>
      <c r="H31" s="11"/>
      <c r="I31" s="11">
        <v>22079.200000000001</v>
      </c>
      <c r="J31" s="55"/>
      <c r="K31" s="55"/>
      <c r="L31" s="52"/>
    </row>
    <row r="32" spans="1:12" ht="42.75" customHeight="1" x14ac:dyDescent="0.25">
      <c r="A32" s="61"/>
      <c r="B32" s="75" t="s">
        <v>36</v>
      </c>
      <c r="C32" s="81"/>
      <c r="D32" s="45" t="s">
        <v>26</v>
      </c>
      <c r="E32" s="9">
        <f t="shared" si="1"/>
        <v>1162.0999999999999</v>
      </c>
      <c r="F32" s="9"/>
      <c r="G32" s="11"/>
      <c r="H32" s="11"/>
      <c r="I32" s="11">
        <v>1162.0999999999999</v>
      </c>
      <c r="J32" s="55"/>
      <c r="K32" s="55"/>
      <c r="L32" s="52"/>
    </row>
    <row r="33" spans="1:12" ht="31.5" customHeight="1" x14ac:dyDescent="0.25">
      <c r="A33" s="61"/>
      <c r="B33" s="75" t="s">
        <v>82</v>
      </c>
      <c r="C33" s="81"/>
      <c r="D33" s="45" t="s">
        <v>32</v>
      </c>
      <c r="E33" s="9">
        <f t="shared" si="1"/>
        <v>16992.099999999999</v>
      </c>
      <c r="F33" s="9"/>
      <c r="G33" s="11"/>
      <c r="H33" s="11"/>
      <c r="I33" s="11">
        <v>16992.099999999999</v>
      </c>
      <c r="J33" s="55"/>
      <c r="K33" s="55"/>
      <c r="L33" s="52"/>
    </row>
    <row r="34" spans="1:12" ht="36.75" customHeight="1" x14ac:dyDescent="0.25">
      <c r="A34" s="61"/>
      <c r="B34" s="75"/>
      <c r="C34" s="81"/>
      <c r="D34" s="45" t="s">
        <v>26</v>
      </c>
      <c r="E34" s="9">
        <f t="shared" si="1"/>
        <v>894.3</v>
      </c>
      <c r="F34" s="9"/>
      <c r="G34" s="11"/>
      <c r="H34" s="11"/>
      <c r="I34" s="11">
        <v>894.3</v>
      </c>
      <c r="J34" s="55"/>
      <c r="K34" s="55"/>
      <c r="L34" s="52"/>
    </row>
    <row r="35" spans="1:12" ht="39.75" hidden="1" customHeight="1" x14ac:dyDescent="0.25">
      <c r="A35" s="61"/>
      <c r="B35" s="75" t="s">
        <v>38</v>
      </c>
      <c r="C35" s="81"/>
      <c r="D35" s="45" t="s">
        <v>32</v>
      </c>
      <c r="E35" s="9">
        <f t="shared" si="1"/>
        <v>0</v>
      </c>
      <c r="F35" s="9"/>
      <c r="G35" s="11"/>
      <c r="H35" s="11"/>
      <c r="I35" s="11"/>
      <c r="J35" s="55"/>
      <c r="K35" s="55"/>
      <c r="L35" s="52"/>
    </row>
    <row r="36" spans="1:12" ht="35.25" hidden="1" customHeight="1" x14ac:dyDescent="0.25">
      <c r="A36" s="61"/>
      <c r="B36" s="75"/>
      <c r="C36" s="81"/>
      <c r="D36" s="45" t="s">
        <v>26</v>
      </c>
      <c r="E36" s="9">
        <f t="shared" si="1"/>
        <v>0</v>
      </c>
      <c r="F36" s="9"/>
      <c r="G36" s="11"/>
      <c r="H36" s="11"/>
      <c r="I36" s="11"/>
      <c r="J36" s="55"/>
      <c r="K36" s="55"/>
      <c r="L36" s="52"/>
    </row>
    <row r="37" spans="1:12" ht="43.5" hidden="1" customHeight="1" x14ac:dyDescent="0.25">
      <c r="A37" s="61"/>
      <c r="B37" s="75" t="s">
        <v>39</v>
      </c>
      <c r="C37" s="81"/>
      <c r="D37" s="45" t="s">
        <v>32</v>
      </c>
      <c r="E37" s="9">
        <f t="shared" si="1"/>
        <v>0</v>
      </c>
      <c r="F37" s="9"/>
      <c r="G37" s="11"/>
      <c r="H37" s="11"/>
      <c r="I37" s="11"/>
      <c r="J37" s="55"/>
      <c r="K37" s="55"/>
      <c r="L37" s="52"/>
    </row>
    <row r="38" spans="1:12" ht="40.5" hidden="1" customHeight="1" x14ac:dyDescent="0.25">
      <c r="A38" s="61"/>
      <c r="B38" s="75"/>
      <c r="C38" s="81"/>
      <c r="D38" s="45" t="s">
        <v>26</v>
      </c>
      <c r="E38" s="9">
        <f t="shared" si="1"/>
        <v>0</v>
      </c>
      <c r="F38" s="9"/>
      <c r="G38" s="11"/>
      <c r="H38" s="11"/>
      <c r="I38" s="11"/>
      <c r="J38" s="55"/>
      <c r="K38" s="55"/>
      <c r="L38" s="52"/>
    </row>
    <row r="39" spans="1:12" ht="37.5" customHeight="1" x14ac:dyDescent="0.25">
      <c r="A39" s="61"/>
      <c r="B39" s="75" t="s">
        <v>40</v>
      </c>
      <c r="C39" s="81"/>
      <c r="D39" s="45" t="s">
        <v>32</v>
      </c>
      <c r="E39" s="9">
        <f t="shared" si="1"/>
        <v>3364.8</v>
      </c>
      <c r="F39" s="9"/>
      <c r="G39" s="11"/>
      <c r="H39" s="42">
        <v>3364.8</v>
      </c>
      <c r="I39" s="11"/>
      <c r="J39" s="55"/>
      <c r="K39" s="55"/>
      <c r="L39" s="52"/>
    </row>
    <row r="40" spans="1:12" ht="37.5" customHeight="1" x14ac:dyDescent="0.25">
      <c r="A40" s="61"/>
      <c r="B40" s="75"/>
      <c r="C40" s="81"/>
      <c r="D40" s="45" t="s">
        <v>26</v>
      </c>
      <c r="E40" s="9">
        <f t="shared" si="1"/>
        <v>177.1</v>
      </c>
      <c r="F40" s="9"/>
      <c r="G40" s="11"/>
      <c r="H40" s="11">
        <v>177.1</v>
      </c>
      <c r="I40" s="11"/>
      <c r="J40" s="55"/>
      <c r="K40" s="55"/>
      <c r="L40" s="52"/>
    </row>
    <row r="41" spans="1:12" ht="37.5" customHeight="1" x14ac:dyDescent="0.25">
      <c r="A41" s="61"/>
      <c r="B41" s="75" t="s">
        <v>41</v>
      </c>
      <c r="C41" s="81"/>
      <c r="D41" s="45" t="s">
        <v>32</v>
      </c>
      <c r="E41" s="9">
        <f t="shared" si="1"/>
        <v>4250.8999999999996</v>
      </c>
      <c r="F41" s="9"/>
      <c r="G41" s="11"/>
      <c r="H41" s="11">
        <v>4250.8999999999996</v>
      </c>
      <c r="I41" s="11"/>
      <c r="J41" s="55"/>
      <c r="K41" s="55"/>
      <c r="L41" s="52"/>
    </row>
    <row r="42" spans="1:12" ht="37.5" customHeight="1" x14ac:dyDescent="0.25">
      <c r="A42" s="61"/>
      <c r="B42" s="75"/>
      <c r="C42" s="81"/>
      <c r="D42" s="45" t="s">
        <v>26</v>
      </c>
      <c r="E42" s="9">
        <f t="shared" si="1"/>
        <v>223.7</v>
      </c>
      <c r="F42" s="9"/>
      <c r="G42" s="11"/>
      <c r="H42" s="11">
        <v>223.7</v>
      </c>
      <c r="I42" s="11"/>
      <c r="J42" s="55"/>
      <c r="K42" s="55"/>
      <c r="L42" s="52"/>
    </row>
    <row r="43" spans="1:12" ht="37.5" hidden="1" customHeight="1" x14ac:dyDescent="0.25">
      <c r="A43" s="61"/>
      <c r="B43" s="75" t="s">
        <v>42</v>
      </c>
      <c r="C43" s="81"/>
      <c r="D43" s="45" t="s">
        <v>32</v>
      </c>
      <c r="E43" s="9">
        <f t="shared" si="1"/>
        <v>0</v>
      </c>
      <c r="F43" s="9"/>
      <c r="G43" s="11"/>
      <c r="H43" s="11"/>
      <c r="I43" s="11"/>
      <c r="J43" s="55"/>
      <c r="K43" s="55"/>
      <c r="L43" s="52"/>
    </row>
    <row r="44" spans="1:12" ht="37.5" hidden="1" customHeight="1" x14ac:dyDescent="0.25">
      <c r="A44" s="61"/>
      <c r="B44" s="75"/>
      <c r="C44" s="81"/>
      <c r="D44" s="45" t="s">
        <v>26</v>
      </c>
      <c r="E44" s="9">
        <f t="shared" si="1"/>
        <v>0</v>
      </c>
      <c r="F44" s="9"/>
      <c r="G44" s="11"/>
      <c r="H44" s="11"/>
      <c r="I44" s="11"/>
      <c r="J44" s="55"/>
      <c r="K44" s="55"/>
      <c r="L44" s="52"/>
    </row>
    <row r="45" spans="1:12" ht="37.5" customHeight="1" x14ac:dyDescent="0.25">
      <c r="A45" s="61"/>
      <c r="B45" s="75" t="s">
        <v>43</v>
      </c>
      <c r="C45" s="81"/>
      <c r="D45" s="45" t="s">
        <v>32</v>
      </c>
      <c r="E45" s="9">
        <f t="shared" si="1"/>
        <v>11045.9</v>
      </c>
      <c r="F45" s="9"/>
      <c r="G45" s="11"/>
      <c r="H45" s="11"/>
      <c r="I45" s="11">
        <v>11045.9</v>
      </c>
      <c r="J45" s="55"/>
      <c r="K45" s="55"/>
      <c r="L45" s="52"/>
    </row>
    <row r="46" spans="1:12" ht="37.5" customHeight="1" x14ac:dyDescent="0.25">
      <c r="A46" s="61"/>
      <c r="B46" s="75"/>
      <c r="C46" s="81"/>
      <c r="D46" s="45" t="s">
        <v>26</v>
      </c>
      <c r="E46" s="9">
        <f t="shared" si="1"/>
        <v>581.4</v>
      </c>
      <c r="F46" s="9"/>
      <c r="G46" s="11"/>
      <c r="H46" s="11"/>
      <c r="I46" s="11">
        <v>581.4</v>
      </c>
      <c r="J46" s="55"/>
      <c r="K46" s="55"/>
      <c r="L46" s="52"/>
    </row>
    <row r="47" spans="1:12" ht="37.5" customHeight="1" x14ac:dyDescent="0.25">
      <c r="A47" s="61"/>
      <c r="B47" s="75" t="s">
        <v>44</v>
      </c>
      <c r="C47" s="81"/>
      <c r="D47" s="45" t="s">
        <v>32</v>
      </c>
      <c r="E47" s="9">
        <f t="shared" si="1"/>
        <v>11769.36</v>
      </c>
      <c r="F47" s="9">
        <v>4007.06</v>
      </c>
      <c r="G47" s="11"/>
      <c r="H47" s="11"/>
      <c r="I47" s="11">
        <v>7762.3</v>
      </c>
      <c r="J47" s="55"/>
      <c r="K47" s="55"/>
      <c r="L47" s="52"/>
    </row>
    <row r="48" spans="1:12" ht="37.5" customHeight="1" x14ac:dyDescent="0.25">
      <c r="A48" s="61"/>
      <c r="B48" s="75"/>
      <c r="C48" s="81"/>
      <c r="D48" s="45" t="s">
        <v>26</v>
      </c>
      <c r="E48" s="9">
        <f t="shared" si="1"/>
        <v>619.4</v>
      </c>
      <c r="F48" s="9">
        <v>210.9</v>
      </c>
      <c r="G48" s="11"/>
      <c r="H48" s="11"/>
      <c r="I48" s="11">
        <v>408.5</v>
      </c>
      <c r="J48" s="55"/>
      <c r="K48" s="55"/>
      <c r="L48" s="52"/>
    </row>
    <row r="49" spans="1:12" ht="37.5" hidden="1" customHeight="1" x14ac:dyDescent="0.25">
      <c r="A49" s="61"/>
      <c r="B49" s="75" t="s">
        <v>45</v>
      </c>
      <c r="C49" s="81"/>
      <c r="D49" s="45" t="s">
        <v>32</v>
      </c>
      <c r="E49" s="9">
        <f t="shared" si="1"/>
        <v>0</v>
      </c>
      <c r="F49" s="9"/>
      <c r="G49" s="11"/>
      <c r="H49" s="11"/>
      <c r="I49" s="11"/>
      <c r="J49" s="55"/>
      <c r="K49" s="55"/>
      <c r="L49" s="52"/>
    </row>
    <row r="50" spans="1:12" ht="37.5" hidden="1" customHeight="1" x14ac:dyDescent="0.25">
      <c r="A50" s="61"/>
      <c r="B50" s="75"/>
      <c r="C50" s="81"/>
      <c r="D50" s="45" t="s">
        <v>26</v>
      </c>
      <c r="E50" s="9">
        <f t="shared" si="1"/>
        <v>0</v>
      </c>
      <c r="F50" s="9"/>
      <c r="G50" s="11"/>
      <c r="H50" s="11"/>
      <c r="I50" s="11"/>
      <c r="J50" s="55"/>
      <c r="K50" s="55"/>
      <c r="L50" s="52"/>
    </row>
    <row r="51" spans="1:12" ht="37.5" customHeight="1" x14ac:dyDescent="0.25">
      <c r="A51" s="61"/>
      <c r="B51" s="75" t="s">
        <v>46</v>
      </c>
      <c r="C51" s="81"/>
      <c r="D51" s="45" t="s">
        <v>32</v>
      </c>
      <c r="E51" s="9">
        <f t="shared" si="1"/>
        <v>62195.040000000001</v>
      </c>
      <c r="F51" s="9">
        <v>20354.04</v>
      </c>
      <c r="G51" s="11">
        <v>19264.599999999999</v>
      </c>
      <c r="H51" s="11">
        <v>22576.400000000001</v>
      </c>
      <c r="I51" s="11"/>
      <c r="J51" s="55"/>
      <c r="K51" s="55"/>
      <c r="L51" s="52"/>
    </row>
    <row r="52" spans="1:12" ht="37.5" customHeight="1" x14ac:dyDescent="0.25">
      <c r="A52" s="61"/>
      <c r="B52" s="75"/>
      <c r="C52" s="81"/>
      <c r="D52" s="45" t="s">
        <v>26</v>
      </c>
      <c r="E52" s="9">
        <f t="shared" si="1"/>
        <v>3273.37</v>
      </c>
      <c r="F52" s="9">
        <v>1071.27</v>
      </c>
      <c r="G52" s="11">
        <v>1013.9</v>
      </c>
      <c r="H52" s="11">
        <v>1188.2</v>
      </c>
      <c r="I52" s="11"/>
      <c r="J52" s="55"/>
      <c r="K52" s="55"/>
      <c r="L52" s="52"/>
    </row>
    <row r="53" spans="1:12" ht="37.5" customHeight="1" x14ac:dyDescent="0.25">
      <c r="A53" s="61"/>
      <c r="B53" s="75" t="s">
        <v>47</v>
      </c>
      <c r="C53" s="81"/>
      <c r="D53" s="45" t="s">
        <v>32</v>
      </c>
      <c r="E53" s="9">
        <f t="shared" si="1"/>
        <v>22351.9</v>
      </c>
      <c r="F53" s="9"/>
      <c r="G53" s="11">
        <v>22351.9</v>
      </c>
      <c r="H53" s="11"/>
      <c r="I53" s="11"/>
      <c r="J53" s="55"/>
      <c r="K53" s="55"/>
      <c r="L53" s="52"/>
    </row>
    <row r="54" spans="1:12" ht="37.5" customHeight="1" x14ac:dyDescent="0.25">
      <c r="A54" s="61"/>
      <c r="B54" s="75"/>
      <c r="C54" s="81"/>
      <c r="D54" s="45" t="s">
        <v>26</v>
      </c>
      <c r="E54" s="9">
        <f t="shared" si="1"/>
        <v>1176.4000000000001</v>
      </c>
      <c r="F54" s="9"/>
      <c r="G54" s="11">
        <v>1176.4000000000001</v>
      </c>
      <c r="H54" s="11"/>
      <c r="I54" s="11"/>
      <c r="J54" s="55"/>
      <c r="K54" s="55"/>
      <c r="L54" s="52"/>
    </row>
    <row r="55" spans="1:12" ht="37.5" customHeight="1" x14ac:dyDescent="0.25">
      <c r="A55" s="61"/>
      <c r="B55" s="75" t="s">
        <v>48</v>
      </c>
      <c r="C55" s="81"/>
      <c r="D55" s="45" t="s">
        <v>32</v>
      </c>
      <c r="E55" s="9">
        <f t="shared" si="1"/>
        <v>25189.579999999998</v>
      </c>
      <c r="F55" s="9">
        <v>102.28</v>
      </c>
      <c r="G55" s="11">
        <v>25087.3</v>
      </c>
      <c r="H55" s="11"/>
      <c r="I55" s="11"/>
      <c r="J55" s="55"/>
      <c r="K55" s="55"/>
      <c r="L55" s="52"/>
    </row>
    <row r="56" spans="1:12" ht="37.5" customHeight="1" x14ac:dyDescent="0.25">
      <c r="A56" s="61"/>
      <c r="B56" s="75"/>
      <c r="C56" s="82"/>
      <c r="D56" s="45" t="s">
        <v>26</v>
      </c>
      <c r="E56" s="9">
        <f t="shared" si="1"/>
        <v>1325.7800000000002</v>
      </c>
      <c r="F56" s="9">
        <v>5.38</v>
      </c>
      <c r="G56" s="11">
        <v>1320.4</v>
      </c>
      <c r="H56" s="11"/>
      <c r="I56" s="11"/>
      <c r="J56" s="55"/>
      <c r="K56" s="55"/>
      <c r="L56" s="52"/>
    </row>
    <row r="57" spans="1:12" ht="53.25" customHeight="1" x14ac:dyDescent="0.25">
      <c r="A57" s="43" t="s">
        <v>70</v>
      </c>
      <c r="B57" s="48" t="s">
        <v>72</v>
      </c>
      <c r="C57" s="51" t="s">
        <v>76</v>
      </c>
      <c r="D57" s="48" t="s">
        <v>26</v>
      </c>
      <c r="E57" s="50">
        <f t="shared" si="1"/>
        <v>2523</v>
      </c>
      <c r="F57" s="50">
        <v>2523</v>
      </c>
      <c r="G57" s="50"/>
      <c r="H57" s="50"/>
      <c r="I57" s="50"/>
      <c r="J57" s="54">
        <v>1516</v>
      </c>
      <c r="K57" s="54">
        <f>G57-J57</f>
        <v>-1516</v>
      </c>
      <c r="L57" s="52"/>
    </row>
    <row r="58" spans="1:12" ht="71.25" customHeight="1" x14ac:dyDescent="0.25">
      <c r="A58" s="43" t="s">
        <v>90</v>
      </c>
      <c r="B58" s="47" t="s">
        <v>97</v>
      </c>
      <c r="C58" s="6" t="s">
        <v>91</v>
      </c>
      <c r="D58" s="45" t="s">
        <v>26</v>
      </c>
      <c r="E58" s="9">
        <f t="shared" si="1"/>
        <v>0.1</v>
      </c>
      <c r="F58" s="11">
        <v>0.1</v>
      </c>
      <c r="G58" s="11"/>
      <c r="H58" s="11"/>
      <c r="I58" s="11"/>
      <c r="J58" s="55"/>
      <c r="K58" s="55"/>
      <c r="L58" s="52"/>
    </row>
    <row r="59" spans="1:12" ht="45" customHeight="1" x14ac:dyDescent="0.25">
      <c r="A59" s="43" t="s">
        <v>93</v>
      </c>
      <c r="B59" s="47" t="s">
        <v>95</v>
      </c>
      <c r="C59" s="6" t="s">
        <v>91</v>
      </c>
      <c r="D59" s="45" t="s">
        <v>26</v>
      </c>
      <c r="E59" s="9">
        <f t="shared" si="1"/>
        <v>187.1</v>
      </c>
      <c r="F59" s="11">
        <v>187.1</v>
      </c>
      <c r="G59" s="11"/>
      <c r="H59" s="11"/>
      <c r="I59" s="11"/>
      <c r="J59" s="55"/>
      <c r="K59" s="55"/>
      <c r="L59" s="52"/>
    </row>
    <row r="60" spans="1:12" ht="111.75" customHeight="1" x14ac:dyDescent="0.25">
      <c r="A60" s="43" t="s">
        <v>94</v>
      </c>
      <c r="B60" s="47" t="s">
        <v>102</v>
      </c>
      <c r="C60" s="6" t="s">
        <v>91</v>
      </c>
      <c r="D60" s="45" t="s">
        <v>92</v>
      </c>
      <c r="E60" s="9">
        <f t="shared" si="1"/>
        <v>47942</v>
      </c>
      <c r="F60" s="11">
        <v>47942</v>
      </c>
      <c r="G60" s="11"/>
      <c r="H60" s="11"/>
      <c r="I60" s="11"/>
      <c r="J60" s="55"/>
      <c r="K60" s="55"/>
      <c r="L60" s="52"/>
    </row>
    <row r="61" spans="1:12" ht="94.5" customHeight="1" x14ac:dyDescent="0.25">
      <c r="A61" s="43" t="s">
        <v>98</v>
      </c>
      <c r="B61" s="48" t="s">
        <v>103</v>
      </c>
      <c r="C61" s="51" t="s">
        <v>91</v>
      </c>
      <c r="D61" s="48" t="s">
        <v>26</v>
      </c>
      <c r="E61" s="50">
        <f t="shared" si="1"/>
        <v>1828.4</v>
      </c>
      <c r="F61" s="50"/>
      <c r="G61" s="50">
        <v>1828.4</v>
      </c>
      <c r="H61" s="50"/>
      <c r="I61" s="50"/>
      <c r="J61" s="54">
        <v>0</v>
      </c>
      <c r="K61" s="54">
        <f t="shared" ref="K61:K75" si="11">G61-J61</f>
        <v>1828.4</v>
      </c>
      <c r="L61" s="52"/>
    </row>
    <row r="62" spans="1:12" ht="61.5" customHeight="1" x14ac:dyDescent="0.25">
      <c r="A62" s="43" t="s">
        <v>99</v>
      </c>
      <c r="B62" s="48" t="s">
        <v>104</v>
      </c>
      <c r="C62" s="51" t="s">
        <v>91</v>
      </c>
      <c r="D62" s="48" t="s">
        <v>26</v>
      </c>
      <c r="E62" s="50">
        <f t="shared" si="1"/>
        <v>3612.3</v>
      </c>
      <c r="F62" s="50"/>
      <c r="G62" s="50">
        <v>3612.3</v>
      </c>
      <c r="H62" s="50"/>
      <c r="I62" s="50"/>
      <c r="J62" s="54">
        <v>0</v>
      </c>
      <c r="K62" s="54">
        <f t="shared" si="11"/>
        <v>3612.3</v>
      </c>
      <c r="L62" s="52"/>
    </row>
    <row r="63" spans="1:12" ht="72.75" customHeight="1" x14ac:dyDescent="0.25">
      <c r="A63" s="43" t="s">
        <v>49</v>
      </c>
      <c r="B63" s="48" t="s">
        <v>73</v>
      </c>
      <c r="C63" s="49"/>
      <c r="D63" s="48" t="s">
        <v>26</v>
      </c>
      <c r="E63" s="50">
        <f t="shared" si="1"/>
        <v>412082.1</v>
      </c>
      <c r="F63" s="50">
        <f>F64+F65+F66+F67</f>
        <v>102704.4</v>
      </c>
      <c r="G63" s="50">
        <f t="shared" ref="G63:J63" si="12">G64+G65+G66+G67</f>
        <v>107297.60000000001</v>
      </c>
      <c r="H63" s="50">
        <f t="shared" si="12"/>
        <v>101014.7</v>
      </c>
      <c r="I63" s="50">
        <f t="shared" si="12"/>
        <v>101065.4</v>
      </c>
      <c r="J63" s="50">
        <f t="shared" si="12"/>
        <v>101284.09999999999</v>
      </c>
      <c r="K63" s="50">
        <f t="shared" si="11"/>
        <v>6013.5000000000146</v>
      </c>
      <c r="L63" s="52"/>
    </row>
    <row r="64" spans="1:12" ht="115.5" customHeight="1" x14ac:dyDescent="0.25">
      <c r="A64" s="46" t="s">
        <v>50</v>
      </c>
      <c r="B64" s="47" t="s">
        <v>74</v>
      </c>
      <c r="C64" s="6" t="s">
        <v>51</v>
      </c>
      <c r="D64" s="47" t="s">
        <v>26</v>
      </c>
      <c r="E64" s="9">
        <f t="shared" si="1"/>
        <v>391377.19999999995</v>
      </c>
      <c r="F64" s="9">
        <v>97435.6</v>
      </c>
      <c r="G64" s="9">
        <v>100817.60000000001</v>
      </c>
      <c r="H64" s="9">
        <v>96548.5</v>
      </c>
      <c r="I64" s="9">
        <v>96575.5</v>
      </c>
      <c r="J64" s="55">
        <v>97389.5</v>
      </c>
      <c r="K64" s="55">
        <f t="shared" si="11"/>
        <v>3428.1000000000058</v>
      </c>
      <c r="L64" s="52" t="s">
        <v>111</v>
      </c>
    </row>
    <row r="65" spans="1:12" ht="57" customHeight="1" x14ac:dyDescent="0.25">
      <c r="A65" s="46" t="s">
        <v>52</v>
      </c>
      <c r="B65" s="47" t="s">
        <v>75</v>
      </c>
      <c r="C65" s="6" t="s">
        <v>53</v>
      </c>
      <c r="D65" s="47" t="s">
        <v>26</v>
      </c>
      <c r="E65" s="9">
        <f t="shared" si="1"/>
        <v>15585.599999999999</v>
      </c>
      <c r="F65" s="9">
        <v>3542.2</v>
      </c>
      <c r="G65" s="9">
        <v>3989.6</v>
      </c>
      <c r="H65" s="9">
        <v>4026.9</v>
      </c>
      <c r="I65" s="9">
        <v>4026.9</v>
      </c>
      <c r="J65" s="55">
        <v>3542.2</v>
      </c>
      <c r="K65" s="55">
        <f t="shared" si="11"/>
        <v>447.40000000000009</v>
      </c>
      <c r="L65" s="52" t="s">
        <v>111</v>
      </c>
    </row>
    <row r="66" spans="1:12" ht="60" customHeight="1" x14ac:dyDescent="0.25">
      <c r="A66" s="46" t="s">
        <v>54</v>
      </c>
      <c r="B66" s="47" t="s">
        <v>105</v>
      </c>
      <c r="C66" s="6" t="s">
        <v>53</v>
      </c>
      <c r="D66" s="47" t="s">
        <v>26</v>
      </c>
      <c r="E66" s="9">
        <f t="shared" si="1"/>
        <v>1669.1999999999998</v>
      </c>
      <c r="F66" s="9">
        <v>352.4</v>
      </c>
      <c r="G66" s="9">
        <v>414.5</v>
      </c>
      <c r="H66" s="9">
        <v>439.3</v>
      </c>
      <c r="I66" s="9">
        <v>463</v>
      </c>
      <c r="J66" s="55">
        <v>352.4</v>
      </c>
      <c r="K66" s="55">
        <f t="shared" si="11"/>
        <v>62.100000000000023</v>
      </c>
      <c r="L66" s="52" t="s">
        <v>111</v>
      </c>
    </row>
    <row r="67" spans="1:12" ht="55.5" customHeight="1" x14ac:dyDescent="0.25">
      <c r="A67" s="46" t="s">
        <v>61</v>
      </c>
      <c r="B67" s="47" t="s">
        <v>106</v>
      </c>
      <c r="C67" s="6" t="s">
        <v>53</v>
      </c>
      <c r="D67" s="47" t="s">
        <v>26</v>
      </c>
      <c r="E67" s="9">
        <f t="shared" si="1"/>
        <v>3450.1000000000004</v>
      </c>
      <c r="F67" s="9">
        <v>1374.2</v>
      </c>
      <c r="G67" s="9">
        <v>2075.9</v>
      </c>
      <c r="H67" s="9"/>
      <c r="I67" s="9"/>
      <c r="J67" s="55">
        <v>0</v>
      </c>
      <c r="K67" s="55">
        <f t="shared" si="11"/>
        <v>2075.9</v>
      </c>
      <c r="L67" s="52"/>
    </row>
    <row r="68" spans="1:12" ht="24.75" customHeight="1" x14ac:dyDescent="0.25">
      <c r="A68" s="72"/>
      <c r="B68" s="72" t="s">
        <v>55</v>
      </c>
      <c r="C68" s="69"/>
      <c r="D68" s="45" t="s">
        <v>18</v>
      </c>
      <c r="E68" s="9">
        <f t="shared" si="1"/>
        <v>754957.4</v>
      </c>
      <c r="F68" s="11">
        <f>F69+F70+F71</f>
        <v>241246.3</v>
      </c>
      <c r="G68" s="11">
        <f t="shared" ref="G68:I68" si="13">G69+G70+G71</f>
        <v>187840.2</v>
      </c>
      <c r="H68" s="11">
        <f t="shared" si="13"/>
        <v>163879.70000000001</v>
      </c>
      <c r="I68" s="11">
        <f t="shared" si="13"/>
        <v>161991.20000000001</v>
      </c>
      <c r="J68" s="55">
        <f t="shared" ref="J68" si="14">J69+J70+J71</f>
        <v>106651.79999999999</v>
      </c>
      <c r="K68" s="55">
        <f t="shared" si="11"/>
        <v>81188.400000000023</v>
      </c>
      <c r="L68" s="52"/>
    </row>
    <row r="69" spans="1:12" ht="22.5" customHeight="1" x14ac:dyDescent="0.25">
      <c r="A69" s="73"/>
      <c r="B69" s="73"/>
      <c r="C69" s="70"/>
      <c r="D69" s="45" t="s">
        <v>26</v>
      </c>
      <c r="E69" s="9">
        <f t="shared" si="1"/>
        <v>434572.2</v>
      </c>
      <c r="F69" s="11">
        <f>F63+F13</f>
        <v>109809.09999999999</v>
      </c>
      <c r="G69" s="11">
        <f>G63+G13</f>
        <v>116493.40000000001</v>
      </c>
      <c r="H69" s="11">
        <f>H63+H13</f>
        <v>104158</v>
      </c>
      <c r="I69" s="11">
        <f>I63+I13</f>
        <v>104111.7</v>
      </c>
      <c r="J69" s="55">
        <f>J63+J13</f>
        <v>106651.79999999999</v>
      </c>
      <c r="K69" s="55">
        <f t="shared" si="11"/>
        <v>9841.6000000000204</v>
      </c>
      <c r="L69" s="52"/>
    </row>
    <row r="70" spans="1:12" ht="26.25" customHeight="1" x14ac:dyDescent="0.25">
      <c r="A70" s="73"/>
      <c r="B70" s="73"/>
      <c r="C70" s="70"/>
      <c r="D70" s="45" t="s">
        <v>32</v>
      </c>
      <c r="E70" s="9">
        <f t="shared" si="1"/>
        <v>272443.2</v>
      </c>
      <c r="F70" s="11">
        <f t="shared" ref="F70:I71" si="15">F14</f>
        <v>83495.199999999997</v>
      </c>
      <c r="G70" s="11">
        <f t="shared" si="15"/>
        <v>71346.8</v>
      </c>
      <c r="H70" s="11">
        <f t="shared" si="15"/>
        <v>59721.700000000004</v>
      </c>
      <c r="I70" s="11">
        <f t="shared" si="15"/>
        <v>57879.500000000007</v>
      </c>
      <c r="J70" s="55">
        <f t="shared" ref="J70" si="16">J14</f>
        <v>0</v>
      </c>
      <c r="K70" s="55">
        <f t="shared" si="11"/>
        <v>71346.8</v>
      </c>
      <c r="L70" s="52"/>
    </row>
    <row r="71" spans="1:12" ht="26.25" customHeight="1" x14ac:dyDescent="0.25">
      <c r="A71" s="74"/>
      <c r="B71" s="74"/>
      <c r="C71" s="71"/>
      <c r="D71" s="45" t="s">
        <v>92</v>
      </c>
      <c r="E71" s="9">
        <f t="shared" si="1"/>
        <v>47942</v>
      </c>
      <c r="F71" s="11">
        <f t="shared" si="15"/>
        <v>47942</v>
      </c>
      <c r="G71" s="11">
        <f t="shared" si="15"/>
        <v>0</v>
      </c>
      <c r="H71" s="11">
        <f t="shared" si="15"/>
        <v>0</v>
      </c>
      <c r="I71" s="11">
        <f t="shared" si="15"/>
        <v>0</v>
      </c>
      <c r="J71" s="55">
        <f t="shared" ref="J71" si="17">J15</f>
        <v>0</v>
      </c>
      <c r="K71" s="55">
        <f t="shared" si="11"/>
        <v>0</v>
      </c>
      <c r="L71" s="52"/>
    </row>
    <row r="72" spans="1:12" ht="21.75" customHeight="1" x14ac:dyDescent="0.25">
      <c r="A72" s="72"/>
      <c r="B72" s="72" t="s">
        <v>56</v>
      </c>
      <c r="C72" s="69"/>
      <c r="D72" s="45" t="s">
        <v>18</v>
      </c>
      <c r="E72" s="9">
        <f t="shared" si="1"/>
        <v>829482</v>
      </c>
      <c r="F72" s="11">
        <f>F73+F74+F75</f>
        <v>259775.89999999997</v>
      </c>
      <c r="G72" s="11">
        <f t="shared" ref="G72:I72" si="18">G73+G74+G75</f>
        <v>206505.2</v>
      </c>
      <c r="H72" s="11">
        <f t="shared" si="18"/>
        <v>182544.7</v>
      </c>
      <c r="I72" s="11">
        <f t="shared" si="18"/>
        <v>180656.2</v>
      </c>
      <c r="J72" s="11">
        <f t="shared" ref="J72" si="19">J73+J74+J75</f>
        <v>125181.4</v>
      </c>
      <c r="K72" s="55">
        <f t="shared" si="11"/>
        <v>81323.800000000017</v>
      </c>
      <c r="L72" s="52"/>
    </row>
    <row r="73" spans="1:12" ht="26.25" customHeight="1" x14ac:dyDescent="0.25">
      <c r="A73" s="73"/>
      <c r="B73" s="73"/>
      <c r="C73" s="70"/>
      <c r="D73" s="45" t="s">
        <v>26</v>
      </c>
      <c r="E73" s="9">
        <f t="shared" si="1"/>
        <v>509096.80000000005</v>
      </c>
      <c r="F73" s="11">
        <f>F69+F10</f>
        <v>128338.69999999998</v>
      </c>
      <c r="G73" s="11">
        <f>G69+G10</f>
        <v>135158.40000000002</v>
      </c>
      <c r="H73" s="11">
        <f>H69+H10</f>
        <v>122823</v>
      </c>
      <c r="I73" s="11">
        <f>I69+I10</f>
        <v>122776.7</v>
      </c>
      <c r="J73" s="11">
        <f>J69+J10</f>
        <v>125181.4</v>
      </c>
      <c r="K73" s="55">
        <f t="shared" si="11"/>
        <v>9977.0000000000291</v>
      </c>
      <c r="L73" s="52"/>
    </row>
    <row r="74" spans="1:12" ht="27.75" customHeight="1" x14ac:dyDescent="0.25">
      <c r="A74" s="73"/>
      <c r="B74" s="73"/>
      <c r="C74" s="70"/>
      <c r="D74" s="45" t="s">
        <v>32</v>
      </c>
      <c r="E74" s="9">
        <f t="shared" si="1"/>
        <v>272443.2</v>
      </c>
      <c r="F74" s="11">
        <f>F70</f>
        <v>83495.199999999997</v>
      </c>
      <c r="G74" s="11">
        <f>G70</f>
        <v>71346.8</v>
      </c>
      <c r="H74" s="11">
        <f>H70</f>
        <v>59721.700000000004</v>
      </c>
      <c r="I74" s="11">
        <f>I70</f>
        <v>57879.500000000007</v>
      </c>
      <c r="J74" s="11">
        <f>J70</f>
        <v>0</v>
      </c>
      <c r="K74" s="55">
        <f t="shared" si="11"/>
        <v>71346.8</v>
      </c>
      <c r="L74" s="52"/>
    </row>
    <row r="75" spans="1:12" ht="27.75" customHeight="1" x14ac:dyDescent="0.25">
      <c r="A75" s="74"/>
      <c r="B75" s="74"/>
      <c r="C75" s="71"/>
      <c r="D75" s="45" t="s">
        <v>92</v>
      </c>
      <c r="E75" s="9">
        <f t="shared" si="1"/>
        <v>47942</v>
      </c>
      <c r="F75" s="11">
        <f>F15</f>
        <v>47942</v>
      </c>
      <c r="G75" s="11">
        <f>G15</f>
        <v>0</v>
      </c>
      <c r="H75" s="11">
        <f>H15</f>
        <v>0</v>
      </c>
      <c r="I75" s="11">
        <f>I15</f>
        <v>0</v>
      </c>
      <c r="J75" s="11">
        <f>J15</f>
        <v>0</v>
      </c>
      <c r="K75" s="55">
        <f t="shared" si="11"/>
        <v>0</v>
      </c>
      <c r="L75" s="52"/>
    </row>
    <row r="77" spans="1:12" x14ac:dyDescent="0.25">
      <c r="E77" s="18"/>
      <c r="F77" s="34"/>
    </row>
  </sheetData>
  <mergeCells count="61">
    <mergeCell ref="G1:I1"/>
    <mergeCell ref="A4:A6"/>
    <mergeCell ref="B4:B6"/>
    <mergeCell ref="C4:C6"/>
    <mergeCell ref="D4:D6"/>
    <mergeCell ref="E5:E6"/>
    <mergeCell ref="A8:I8"/>
    <mergeCell ref="A11:I11"/>
    <mergeCell ref="A12:A15"/>
    <mergeCell ref="B12:B15"/>
    <mergeCell ref="C12:C56"/>
    <mergeCell ref="A16:A18"/>
    <mergeCell ref="B16:B18"/>
    <mergeCell ref="A19:A20"/>
    <mergeCell ref="B19:B20"/>
    <mergeCell ref="A21:A22"/>
    <mergeCell ref="B21:B22"/>
    <mergeCell ref="A23:A24"/>
    <mergeCell ref="B23:B24"/>
    <mergeCell ref="A25:A26"/>
    <mergeCell ref="B25:B26"/>
    <mergeCell ref="A29:A30"/>
    <mergeCell ref="B29:B30"/>
    <mergeCell ref="A31:A32"/>
    <mergeCell ref="B31:B32"/>
    <mergeCell ref="A27:A28"/>
    <mergeCell ref="B27:B28"/>
    <mergeCell ref="A33:A34"/>
    <mergeCell ref="B33:B34"/>
    <mergeCell ref="B45:B46"/>
    <mergeCell ref="A35:A36"/>
    <mergeCell ref="B35:B36"/>
    <mergeCell ref="A37:A38"/>
    <mergeCell ref="B37:B38"/>
    <mergeCell ref="A39:A40"/>
    <mergeCell ref="B39:B40"/>
    <mergeCell ref="A72:A75"/>
    <mergeCell ref="B72:B75"/>
    <mergeCell ref="C72:C75"/>
    <mergeCell ref="A53:A54"/>
    <mergeCell ref="B53:B54"/>
    <mergeCell ref="A55:A56"/>
    <mergeCell ref="B55:B56"/>
    <mergeCell ref="A68:A71"/>
    <mergeCell ref="B68:B71"/>
    <mergeCell ref="J5:K5"/>
    <mergeCell ref="E4:K4"/>
    <mergeCell ref="F5:I6"/>
    <mergeCell ref="A2:K2"/>
    <mergeCell ref="C68:C71"/>
    <mergeCell ref="A47:A48"/>
    <mergeCell ref="B47:B48"/>
    <mergeCell ref="A49:A50"/>
    <mergeCell ref="B49:B50"/>
    <mergeCell ref="A51:A52"/>
    <mergeCell ref="B51:B52"/>
    <mergeCell ref="A41:A42"/>
    <mergeCell ref="B41:B42"/>
    <mergeCell ref="A43:A44"/>
    <mergeCell ref="B43:B44"/>
    <mergeCell ref="A45:A46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 </vt:lpstr>
      <vt:lpstr>приложение 2 </vt:lpstr>
      <vt:lpstr>Лист1</vt:lpstr>
      <vt:lpstr>'приложение 1 '!Заголовки_для_печати</vt:lpstr>
      <vt:lpstr>'приложение 2 '!Заголовки_для_печати</vt:lpstr>
      <vt:lpstr>'приложение 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2017-01-30T11:42:29Z</cp:lastPrinted>
  <dcterms:created xsi:type="dcterms:W3CDTF">2015-10-21T10:48:12Z</dcterms:created>
  <dcterms:modified xsi:type="dcterms:W3CDTF">2017-01-30T11:42:41Z</dcterms:modified>
</cp:coreProperties>
</file>